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7155" tabRatio="361" activeTab="1"/>
  </bookViews>
  <sheets>
    <sheet name="Mau A2" sheetId="2" r:id="rId1"/>
    <sheet name="Mau A1" sheetId="4" r:id="rId2"/>
    <sheet name="Sheet1" sheetId="5" r:id="rId3"/>
    <sheet name="Sheet2" sheetId="6" r:id="rId4"/>
    <sheet name="Sheet3" sheetId="7" r:id="rId5"/>
    <sheet name="Sheet4" sheetId="8" r:id="rId6"/>
  </sheets>
  <definedNames>
    <definedName name="_xlnm._FilterDatabase" localSheetId="1" hidden="1">'Mau A1'!$E$1:$E$714</definedName>
    <definedName name="_xlnm.Print_Titles" localSheetId="1">'Mau A1'!$7:$10</definedName>
  </definedNames>
  <calcPr calcId="144525"/>
</workbook>
</file>

<file path=xl/calcChain.xml><?xml version="1.0" encoding="utf-8"?>
<calcChain xmlns="http://schemas.openxmlformats.org/spreadsheetml/2006/main">
  <c r="P60" i="4" l="1"/>
  <c r="Z31" i="4" l="1"/>
  <c r="L44" i="4" l="1"/>
  <c r="L45" i="4"/>
  <c r="L46" i="4"/>
  <c r="M46" i="4" s="1"/>
  <c r="P31" i="4" s="1"/>
  <c r="L47" i="4"/>
  <c r="L48" i="4"/>
  <c r="L49" i="4"/>
  <c r="L37" i="4"/>
  <c r="L38" i="4"/>
  <c r="L39" i="4"/>
  <c r="L40" i="4"/>
  <c r="L41" i="4"/>
  <c r="L35" i="4"/>
  <c r="L36" i="4"/>
  <c r="K37" i="4"/>
  <c r="M37" i="4" s="1"/>
  <c r="K38" i="4"/>
  <c r="K39" i="4"/>
  <c r="K40" i="4"/>
  <c r="K41" i="4"/>
  <c r="K35" i="4"/>
  <c r="K36" i="4"/>
  <c r="N31" i="4" l="1"/>
  <c r="B12" i="6"/>
  <c r="A12" i="6"/>
  <c r="M43" i="4"/>
  <c r="E17" i="6"/>
  <c r="E21" i="6" s="1"/>
  <c r="E22" i="6" s="1"/>
  <c r="K44" i="4"/>
  <c r="M44" i="4" s="1"/>
  <c r="M47" i="4"/>
  <c r="M45" i="4"/>
  <c r="L42" i="4"/>
  <c r="M42" i="4" s="1"/>
  <c r="L43" i="4"/>
  <c r="M48" i="4" l="1"/>
  <c r="A7" i="6" l="1"/>
  <c r="B1" i="6" s="1"/>
  <c r="M35" i="4"/>
  <c r="M31" i="4"/>
  <c r="L31" i="4"/>
  <c r="L32" i="4"/>
  <c r="M32" i="4" s="1"/>
  <c r="L33" i="4"/>
  <c r="M33" i="4" s="1"/>
  <c r="M40" i="4"/>
  <c r="M39" i="4"/>
  <c r="M38" i="4"/>
  <c r="M41" i="4"/>
  <c r="AA31" i="4" l="1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4" i="4"/>
  <c r="M49" i="4"/>
  <c r="Y31" i="4" s="1"/>
  <c r="AC31" i="4" s="1"/>
  <c r="L16" i="4"/>
  <c r="L17" i="4"/>
  <c r="M36" i="4"/>
  <c r="K42" i="4"/>
  <c r="K43" i="4"/>
  <c r="K45" i="4"/>
  <c r="K46" i="4"/>
  <c r="K47" i="4"/>
  <c r="K48" i="4"/>
  <c r="K49" i="4"/>
  <c r="K60" i="4"/>
  <c r="P12" i="2" l="1"/>
  <c r="Q24" i="2"/>
  <c r="P24" i="2"/>
  <c r="O24" i="2"/>
  <c r="N24" i="2"/>
  <c r="R24" i="2" s="1"/>
  <c r="S24" i="2" s="1"/>
  <c r="M24" i="2"/>
  <c r="L24" i="2"/>
  <c r="K24" i="2"/>
  <c r="F24" i="2"/>
  <c r="G24" i="2"/>
  <c r="H24" i="2"/>
  <c r="I24" i="2"/>
  <c r="J24" i="2"/>
  <c r="E24" i="2"/>
  <c r="D24" i="2"/>
  <c r="S170" i="4"/>
  <c r="T170" i="4" s="1"/>
  <c r="AA11" i="4"/>
  <c r="Z60" i="4"/>
  <c r="AA60" i="4"/>
  <c r="Z80" i="4"/>
  <c r="AA80" i="4"/>
  <c r="Z100" i="4"/>
  <c r="Z11" i="4" l="1"/>
  <c r="N349" i="4"/>
  <c r="N60" i="4"/>
  <c r="N11" i="4"/>
  <c r="K432" i="4" l="1"/>
  <c r="M432" i="4" s="1"/>
  <c r="L432" i="4"/>
  <c r="K433" i="4"/>
  <c r="L433" i="4"/>
  <c r="M433" i="4" s="1"/>
  <c r="K434" i="4"/>
  <c r="L434" i="4"/>
  <c r="M434" i="4"/>
  <c r="K435" i="4"/>
  <c r="L435" i="4"/>
  <c r="K436" i="4"/>
  <c r="M436" i="4" s="1"/>
  <c r="L436" i="4"/>
  <c r="K437" i="4"/>
  <c r="L437" i="4"/>
  <c r="M437" i="4" s="1"/>
  <c r="K438" i="4"/>
  <c r="L438" i="4"/>
  <c r="M438" i="4"/>
  <c r="K439" i="4"/>
  <c r="M439" i="4" s="1"/>
  <c r="L439" i="4"/>
  <c r="K440" i="4"/>
  <c r="M440" i="4" s="1"/>
  <c r="L440" i="4"/>
  <c r="K441" i="4"/>
  <c r="L441" i="4"/>
  <c r="M441" i="4"/>
  <c r="K442" i="4"/>
  <c r="L442" i="4"/>
  <c r="K443" i="4"/>
  <c r="L443" i="4"/>
  <c r="M443" i="4"/>
  <c r="K444" i="4"/>
  <c r="M444" i="4" s="1"/>
  <c r="L444" i="4"/>
  <c r="K445" i="4"/>
  <c r="M445" i="4" s="1"/>
  <c r="L445" i="4"/>
  <c r="K446" i="4"/>
  <c r="L446" i="4"/>
  <c r="M446" i="4" s="1"/>
  <c r="K447" i="4"/>
  <c r="L447" i="4"/>
  <c r="M447" i="4" s="1"/>
  <c r="K448" i="4"/>
  <c r="M448" i="4" s="1"/>
  <c r="L448" i="4"/>
  <c r="K449" i="4"/>
  <c r="M449" i="4" s="1"/>
  <c r="L449" i="4"/>
  <c r="K450" i="4"/>
  <c r="L450" i="4"/>
  <c r="M450" i="4" s="1"/>
  <c r="K451" i="4"/>
  <c r="L451" i="4"/>
  <c r="M451" i="4"/>
  <c r="K452" i="4"/>
  <c r="L452" i="4"/>
  <c r="M452" i="4"/>
  <c r="K453" i="4"/>
  <c r="M453" i="4" s="1"/>
  <c r="L453" i="4"/>
  <c r="K454" i="4"/>
  <c r="L454" i="4"/>
  <c r="K455" i="4"/>
  <c r="M455" i="4" s="1"/>
  <c r="L455" i="4"/>
  <c r="K456" i="4"/>
  <c r="M456" i="4" s="1"/>
  <c r="L456" i="4"/>
  <c r="K457" i="4"/>
  <c r="L457" i="4"/>
  <c r="M457" i="4" s="1"/>
  <c r="K458" i="4"/>
  <c r="L458" i="4"/>
  <c r="M458" i="4" s="1"/>
  <c r="K459" i="4"/>
  <c r="M459" i="4" s="1"/>
  <c r="L459" i="4"/>
  <c r="K460" i="4"/>
  <c r="L460" i="4"/>
  <c r="M460" i="4"/>
  <c r="K461" i="4"/>
  <c r="M461" i="4" s="1"/>
  <c r="L461" i="4"/>
  <c r="K462" i="4"/>
  <c r="L462" i="4"/>
  <c r="M462" i="4" s="1"/>
  <c r="K463" i="4"/>
  <c r="L463" i="4"/>
  <c r="M463" i="4" s="1"/>
  <c r="K464" i="4"/>
  <c r="L464" i="4"/>
  <c r="M464" i="4" s="1"/>
  <c r="K465" i="4"/>
  <c r="L465" i="4"/>
  <c r="K466" i="4"/>
  <c r="L466" i="4"/>
  <c r="M442" i="4" l="1"/>
  <c r="M466" i="4"/>
  <c r="M465" i="4"/>
  <c r="M435" i="4"/>
  <c r="M454" i="4"/>
  <c r="K408" i="4"/>
  <c r="L408" i="4"/>
  <c r="M408" i="4"/>
  <c r="K397" i="4"/>
  <c r="M397" i="4" s="1"/>
  <c r="L397" i="4"/>
  <c r="K398" i="4"/>
  <c r="M398" i="4" s="1"/>
  <c r="L398" i="4"/>
  <c r="K399" i="4"/>
  <c r="L399" i="4"/>
  <c r="K400" i="4"/>
  <c r="L400" i="4"/>
  <c r="K401" i="4"/>
  <c r="M401" i="4" s="1"/>
  <c r="L401" i="4"/>
  <c r="K402" i="4"/>
  <c r="L402" i="4"/>
  <c r="K403" i="4"/>
  <c r="L403" i="4"/>
  <c r="M403" i="4"/>
  <c r="K404" i="4"/>
  <c r="L404" i="4"/>
  <c r="K405" i="4"/>
  <c r="M405" i="4" s="1"/>
  <c r="L405" i="4"/>
  <c r="K406" i="4"/>
  <c r="L406" i="4"/>
  <c r="K407" i="4"/>
  <c r="L407" i="4"/>
  <c r="M407" i="4" l="1"/>
  <c r="M399" i="4"/>
  <c r="M402" i="4"/>
  <c r="M400" i="4"/>
  <c r="M406" i="4"/>
  <c r="M404" i="4"/>
  <c r="K101" i="4"/>
  <c r="L101" i="4"/>
  <c r="K102" i="4"/>
  <c r="L102" i="4"/>
  <c r="M102" i="4"/>
  <c r="K103" i="4"/>
  <c r="L103" i="4"/>
  <c r="M103" i="4" s="1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M112" i="4" s="1"/>
  <c r="L112" i="4"/>
  <c r="K113" i="4"/>
  <c r="L113" i="4"/>
  <c r="M113" i="4"/>
  <c r="K114" i="4"/>
  <c r="M114" i="4" s="1"/>
  <c r="L114" i="4"/>
  <c r="K115" i="4"/>
  <c r="L115" i="4"/>
  <c r="K116" i="4"/>
  <c r="L116" i="4"/>
  <c r="K117" i="4"/>
  <c r="L117" i="4"/>
  <c r="K118" i="4"/>
  <c r="L118" i="4"/>
  <c r="K119" i="4"/>
  <c r="M119" i="4" s="1"/>
  <c r="L119" i="4"/>
  <c r="K120" i="4"/>
  <c r="L120" i="4"/>
  <c r="K121" i="4"/>
  <c r="L121" i="4"/>
  <c r="M121" i="4" s="1"/>
  <c r="K122" i="4"/>
  <c r="L122" i="4"/>
  <c r="K123" i="4"/>
  <c r="L123" i="4"/>
  <c r="M123" i="4"/>
  <c r="K124" i="4"/>
  <c r="L124" i="4"/>
  <c r="K125" i="4"/>
  <c r="L125" i="4"/>
  <c r="M125" i="4" s="1"/>
  <c r="K126" i="4"/>
  <c r="L126" i="4"/>
  <c r="M126" i="4"/>
  <c r="M107" i="4" l="1"/>
  <c r="M108" i="4"/>
  <c r="M115" i="4"/>
  <c r="M120" i="4"/>
  <c r="M101" i="4"/>
  <c r="M116" i="4"/>
  <c r="M111" i="4"/>
  <c r="M104" i="4"/>
  <c r="M105" i="4"/>
  <c r="M106" i="4"/>
  <c r="M118" i="4"/>
  <c r="M110" i="4"/>
  <c r="M124" i="4"/>
  <c r="M122" i="4"/>
  <c r="M117" i="4"/>
  <c r="M109" i="4"/>
  <c r="K310" i="4"/>
  <c r="M310" i="4" s="1"/>
  <c r="L310" i="4"/>
  <c r="K311" i="4"/>
  <c r="L311" i="4"/>
  <c r="M311" i="4"/>
  <c r="K312" i="4"/>
  <c r="L312" i="4"/>
  <c r="M312" i="4" s="1"/>
  <c r="K313" i="4"/>
  <c r="L313" i="4"/>
  <c r="K314" i="4"/>
  <c r="L314" i="4"/>
  <c r="M314" i="4" s="1"/>
  <c r="K315" i="4"/>
  <c r="L315" i="4"/>
  <c r="K316" i="4"/>
  <c r="L316" i="4"/>
  <c r="K317" i="4"/>
  <c r="L317" i="4"/>
  <c r="K318" i="4"/>
  <c r="M318" i="4" s="1"/>
  <c r="L318" i="4"/>
  <c r="K319" i="4"/>
  <c r="L319" i="4"/>
  <c r="M319" i="4" s="1"/>
  <c r="K320" i="4"/>
  <c r="L320" i="4"/>
  <c r="M320" i="4" s="1"/>
  <c r="K321" i="4"/>
  <c r="M321" i="4" s="1"/>
  <c r="L321" i="4"/>
  <c r="K322" i="4"/>
  <c r="L322" i="4"/>
  <c r="M322" i="4" s="1"/>
  <c r="K323" i="4"/>
  <c r="L323" i="4"/>
  <c r="M323" i="4" s="1"/>
  <c r="K324" i="4"/>
  <c r="L324" i="4"/>
  <c r="K325" i="4"/>
  <c r="L325" i="4"/>
  <c r="K326" i="4"/>
  <c r="L326" i="4"/>
  <c r="M317" i="4" l="1"/>
  <c r="M315" i="4"/>
  <c r="M326" i="4"/>
  <c r="M316" i="4"/>
  <c r="M324" i="4"/>
  <c r="M325" i="4"/>
  <c r="M313" i="4"/>
  <c r="K81" i="4"/>
  <c r="M81" i="4" s="1"/>
  <c r="L81" i="4"/>
  <c r="K82" i="4"/>
  <c r="M82" i="4" s="1"/>
  <c r="L82" i="4"/>
  <c r="K83" i="4"/>
  <c r="M83" i="4" s="1"/>
  <c r="L83" i="4"/>
  <c r="K84" i="4"/>
  <c r="M84" i="4" s="1"/>
  <c r="L84" i="4"/>
  <c r="K85" i="4"/>
  <c r="L85" i="4"/>
  <c r="M85" i="4" s="1"/>
  <c r="K86" i="4"/>
  <c r="L86" i="4"/>
  <c r="K87" i="4"/>
  <c r="M87" i="4" s="1"/>
  <c r="L87" i="4"/>
  <c r="K88" i="4"/>
  <c r="L88" i="4"/>
  <c r="K89" i="4"/>
  <c r="M89" i="4" s="1"/>
  <c r="L89" i="4"/>
  <c r="K90" i="4"/>
  <c r="L90" i="4"/>
  <c r="M90" i="4" s="1"/>
  <c r="K91" i="4"/>
  <c r="L91" i="4"/>
  <c r="M91" i="4" s="1"/>
  <c r="K92" i="4"/>
  <c r="M92" i="4" s="1"/>
  <c r="L92" i="4"/>
  <c r="K93" i="4"/>
  <c r="M93" i="4" s="1"/>
  <c r="L93" i="4"/>
  <c r="M88" i="4" l="1"/>
  <c r="M86" i="4"/>
  <c r="L343" i="4"/>
  <c r="K132" i="4"/>
  <c r="L132" i="4"/>
  <c r="M132" i="4" s="1"/>
  <c r="K133" i="4"/>
  <c r="L133" i="4"/>
  <c r="M133" i="4" s="1"/>
  <c r="K134" i="4"/>
  <c r="M134" i="4" s="1"/>
  <c r="L134" i="4"/>
  <c r="K135" i="4"/>
  <c r="L135" i="4"/>
  <c r="M135" i="4" s="1"/>
  <c r="K136" i="4"/>
  <c r="L136" i="4"/>
  <c r="M136" i="4" s="1"/>
  <c r="K137" i="4"/>
  <c r="M137" i="4" s="1"/>
  <c r="L137" i="4"/>
  <c r="K138" i="4"/>
  <c r="L138" i="4"/>
  <c r="M138" i="4" s="1"/>
  <c r="K139" i="4"/>
  <c r="L139" i="4"/>
  <c r="M139" i="4" s="1"/>
  <c r="K140" i="4"/>
  <c r="M140" i="4" s="1"/>
  <c r="L140" i="4"/>
  <c r="K141" i="4"/>
  <c r="L141" i="4"/>
  <c r="M141" i="4" s="1"/>
  <c r="K142" i="4"/>
  <c r="L142" i="4"/>
  <c r="M142" i="4" s="1"/>
  <c r="K143" i="4"/>
  <c r="L143" i="4"/>
  <c r="M143" i="4"/>
  <c r="K144" i="4"/>
  <c r="L144" i="4"/>
  <c r="K146" i="4"/>
  <c r="M146" i="4" s="1"/>
  <c r="L146" i="4"/>
  <c r="K147" i="4"/>
  <c r="L147" i="4"/>
  <c r="M147" i="4" s="1"/>
  <c r="K148" i="4"/>
  <c r="L148" i="4"/>
  <c r="M148" i="4" s="1"/>
  <c r="K149" i="4"/>
  <c r="L149" i="4"/>
  <c r="K150" i="4"/>
  <c r="L150" i="4"/>
  <c r="K330" i="4"/>
  <c r="M330" i="4" s="1"/>
  <c r="L330" i="4"/>
  <c r="K331" i="4"/>
  <c r="M331" i="4" s="1"/>
  <c r="L331" i="4"/>
  <c r="K332" i="4"/>
  <c r="L332" i="4"/>
  <c r="K333" i="4"/>
  <c r="L333" i="4"/>
  <c r="M333" i="4" s="1"/>
  <c r="K334" i="4"/>
  <c r="L334" i="4"/>
  <c r="K335" i="4"/>
  <c r="M335" i="4" s="1"/>
  <c r="L335" i="4"/>
  <c r="K336" i="4"/>
  <c r="L336" i="4"/>
  <c r="K337" i="4"/>
  <c r="M337" i="4" s="1"/>
  <c r="L337" i="4"/>
  <c r="K338" i="4"/>
  <c r="M338" i="4" s="1"/>
  <c r="L338" i="4"/>
  <c r="K339" i="4"/>
  <c r="M339" i="4" s="1"/>
  <c r="L339" i="4"/>
  <c r="K340" i="4"/>
  <c r="L340" i="4"/>
  <c r="K341" i="4"/>
  <c r="M341" i="4" s="1"/>
  <c r="L341" i="4"/>
  <c r="K342" i="4"/>
  <c r="M342" i="4" s="1"/>
  <c r="L342" i="4"/>
  <c r="K343" i="4"/>
  <c r="M343" i="4" s="1"/>
  <c r="K344" i="4"/>
  <c r="L344" i="4"/>
  <c r="M332" i="4"/>
  <c r="M334" i="4"/>
  <c r="M336" i="4"/>
  <c r="M340" i="4"/>
  <c r="M149" i="4" l="1"/>
  <c r="M344" i="4"/>
  <c r="M150" i="4"/>
  <c r="M144" i="4"/>
  <c r="M381" i="4"/>
  <c r="M382" i="4"/>
  <c r="L386" i="4"/>
  <c r="L389" i="4"/>
  <c r="M389" i="4" s="1"/>
  <c r="L388" i="4"/>
  <c r="M388" i="4" s="1"/>
  <c r="L392" i="4"/>
  <c r="L391" i="4"/>
  <c r="L390" i="4"/>
  <c r="K392" i="4"/>
  <c r="K391" i="4"/>
  <c r="K390" i="4"/>
  <c r="K369" i="4"/>
  <c r="K393" i="4"/>
  <c r="M393" i="4" s="1"/>
  <c r="L395" i="4"/>
  <c r="M395" i="4" s="1"/>
  <c r="L394" i="4"/>
  <c r="M394" i="4" s="1"/>
  <c r="M379" i="4"/>
  <c r="K395" i="4"/>
  <c r="L393" i="4"/>
  <c r="K387" i="4"/>
  <c r="M387" i="4" s="1"/>
  <c r="L387" i="4"/>
  <c r="M380" i="4"/>
  <c r="M378" i="4"/>
  <c r="L383" i="4"/>
  <c r="K383" i="4"/>
  <c r="L379" i="4"/>
  <c r="L380" i="4"/>
  <c r="L381" i="4"/>
  <c r="L382" i="4"/>
  <c r="L384" i="4"/>
  <c r="K379" i="4"/>
  <c r="K380" i="4"/>
  <c r="K381" i="4"/>
  <c r="K382" i="4"/>
  <c r="K386" i="4"/>
  <c r="M386" i="4" s="1"/>
  <c r="K394" i="4"/>
  <c r="M383" i="4" l="1"/>
  <c r="K197" i="4" l="1"/>
  <c r="M197" i="4" s="1"/>
  <c r="L197" i="4"/>
  <c r="K198" i="4"/>
  <c r="L198" i="4"/>
  <c r="M198" i="4" s="1"/>
  <c r="K199" i="4"/>
  <c r="L199" i="4"/>
  <c r="M199" i="4"/>
  <c r="E46" i="2"/>
  <c r="F46" i="2"/>
  <c r="B46" i="2"/>
  <c r="Q46" i="2"/>
  <c r="K672" i="4"/>
  <c r="M672" i="4" s="1"/>
  <c r="L672" i="4"/>
  <c r="K673" i="4"/>
  <c r="L673" i="4"/>
  <c r="M673" i="4" s="1"/>
  <c r="K674" i="4"/>
  <c r="L674" i="4"/>
  <c r="M674" i="4" s="1"/>
  <c r="P672" i="4" l="1"/>
  <c r="D46" i="2"/>
  <c r="AC682" i="4"/>
  <c r="P47" i="2" s="1"/>
  <c r="R47" i="2" s="1"/>
  <c r="S47" i="2" s="1"/>
  <c r="E40" i="2"/>
  <c r="F40" i="2"/>
  <c r="Q40" i="2"/>
  <c r="E41" i="2"/>
  <c r="F41" i="2"/>
  <c r="Q41" i="2"/>
  <c r="E42" i="2"/>
  <c r="F42" i="2"/>
  <c r="Q42" i="2"/>
  <c r="E43" i="2"/>
  <c r="F43" i="2"/>
  <c r="Q43" i="2"/>
  <c r="E44" i="2"/>
  <c r="F44" i="2"/>
  <c r="Q44" i="2"/>
  <c r="E45" i="2"/>
  <c r="F45" i="2"/>
  <c r="Q45" i="2"/>
  <c r="E47" i="2"/>
  <c r="F47" i="2"/>
  <c r="G47" i="2"/>
  <c r="Q47" i="2"/>
  <c r="E48" i="2"/>
  <c r="F48" i="2"/>
  <c r="Q48" i="2"/>
  <c r="E39" i="2"/>
  <c r="F39" i="2"/>
  <c r="Q39" i="2"/>
  <c r="F38" i="2"/>
  <c r="Q38" i="2"/>
  <c r="E38" i="2"/>
  <c r="B47" i="2"/>
  <c r="C41" i="2"/>
  <c r="B41" i="2"/>
  <c r="C40" i="2"/>
  <c r="B40" i="2"/>
  <c r="B42" i="2"/>
  <c r="C39" i="2"/>
  <c r="B39" i="2"/>
  <c r="C38" i="2"/>
  <c r="B38" i="2"/>
  <c r="Q20" i="2"/>
  <c r="K20" i="2"/>
  <c r="J20" i="2"/>
  <c r="I20" i="2"/>
  <c r="H20" i="2"/>
  <c r="F20" i="2"/>
  <c r="E20" i="2"/>
  <c r="Q19" i="2"/>
  <c r="L19" i="2"/>
  <c r="K19" i="2"/>
  <c r="J19" i="2"/>
  <c r="I19" i="2"/>
  <c r="H19" i="2"/>
  <c r="F19" i="2"/>
  <c r="E19" i="2"/>
  <c r="C20" i="2"/>
  <c r="B20" i="2"/>
  <c r="C19" i="2"/>
  <c r="B19" i="2"/>
  <c r="L20" i="2"/>
  <c r="AC672" i="4" l="1"/>
  <c r="P46" i="2" s="1"/>
  <c r="R46" i="2" s="1"/>
  <c r="S46" i="2" s="1"/>
  <c r="G46" i="2"/>
  <c r="K592" i="4" l="1"/>
  <c r="L592" i="4"/>
  <c r="K164" i="4"/>
  <c r="L164" i="4"/>
  <c r="K12" i="4"/>
  <c r="M12" i="4" s="1"/>
  <c r="L12" i="4"/>
  <c r="K13" i="4"/>
  <c r="L13" i="4"/>
  <c r="K14" i="4"/>
  <c r="M14" i="4" s="1"/>
  <c r="L14" i="4"/>
  <c r="K15" i="4"/>
  <c r="L15" i="4"/>
  <c r="K16" i="4"/>
  <c r="M16" i="4" s="1"/>
  <c r="K17" i="4"/>
  <c r="K18" i="4"/>
  <c r="K19" i="4"/>
  <c r="K20" i="4"/>
  <c r="M20" i="4" s="1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M34" i="4" s="1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L60" i="4"/>
  <c r="M60" i="4" s="1"/>
  <c r="K61" i="4"/>
  <c r="L61" i="4"/>
  <c r="K62" i="4"/>
  <c r="M62" i="4" s="1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M72" i="4" s="1"/>
  <c r="L72" i="4"/>
  <c r="K73" i="4"/>
  <c r="L73" i="4"/>
  <c r="K74" i="4"/>
  <c r="L74" i="4"/>
  <c r="K78" i="4"/>
  <c r="L78" i="4"/>
  <c r="K79" i="4"/>
  <c r="L79" i="4"/>
  <c r="K80" i="4"/>
  <c r="M80" i="4" s="1"/>
  <c r="P80" i="4" s="1"/>
  <c r="Y80" i="4" s="1"/>
  <c r="AC80" i="4" s="1"/>
  <c r="L80" i="4"/>
  <c r="K100" i="4"/>
  <c r="L100" i="4"/>
  <c r="K130" i="4"/>
  <c r="L130" i="4"/>
  <c r="K131" i="4"/>
  <c r="L131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9" i="4"/>
  <c r="L159" i="4"/>
  <c r="K160" i="4"/>
  <c r="L160" i="4"/>
  <c r="K161" i="4"/>
  <c r="L161" i="4"/>
  <c r="K162" i="4"/>
  <c r="L162" i="4"/>
  <c r="K163" i="4"/>
  <c r="L163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M194" i="4" s="1"/>
  <c r="L194" i="4"/>
  <c r="K195" i="4"/>
  <c r="L195" i="4"/>
  <c r="K196" i="4"/>
  <c r="L196" i="4"/>
  <c r="M196" i="4" s="1"/>
  <c r="K200" i="4"/>
  <c r="L200" i="4"/>
  <c r="K201" i="4"/>
  <c r="L201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M212" i="4" s="1"/>
  <c r="L212" i="4"/>
  <c r="K213" i="4"/>
  <c r="L213" i="4"/>
  <c r="K214" i="4"/>
  <c r="L214" i="4"/>
  <c r="M214" i="4" s="1"/>
  <c r="K215" i="4"/>
  <c r="L215" i="4"/>
  <c r="K216" i="4"/>
  <c r="L216" i="4"/>
  <c r="M216" i="4" s="1"/>
  <c r="K217" i="4"/>
  <c r="L217" i="4"/>
  <c r="K218" i="4"/>
  <c r="L218" i="4"/>
  <c r="K219" i="4"/>
  <c r="L219" i="4"/>
  <c r="K220" i="4"/>
  <c r="M220" i="4" s="1"/>
  <c r="L220" i="4"/>
  <c r="K221" i="4"/>
  <c r="L221" i="4"/>
  <c r="K222" i="4"/>
  <c r="L222" i="4"/>
  <c r="M222" i="4" s="1"/>
  <c r="K223" i="4"/>
  <c r="L223" i="4"/>
  <c r="K224" i="4"/>
  <c r="L224" i="4"/>
  <c r="K225" i="4"/>
  <c r="L225" i="4"/>
  <c r="K226" i="4"/>
  <c r="L226" i="4"/>
  <c r="K227" i="4"/>
  <c r="L227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1" i="4"/>
  <c r="L241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M251" i="4" s="1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M278" i="4" s="1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M291" i="4" s="1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29" i="4"/>
  <c r="L329" i="4"/>
  <c r="K347" i="4"/>
  <c r="L347" i="4"/>
  <c r="K348" i="4"/>
  <c r="L348" i="4"/>
  <c r="K349" i="4"/>
  <c r="L349" i="4"/>
  <c r="K350" i="4"/>
  <c r="L350" i="4"/>
  <c r="M350" i="4" s="1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M357" i="4" s="1"/>
  <c r="L357" i="4"/>
  <c r="K358" i="4"/>
  <c r="L358" i="4"/>
  <c r="K359" i="4"/>
  <c r="M359" i="4" s="1"/>
  <c r="L359" i="4"/>
  <c r="K360" i="4"/>
  <c r="L360" i="4"/>
  <c r="K367" i="4"/>
  <c r="L367" i="4"/>
  <c r="K368" i="4"/>
  <c r="L368" i="4"/>
  <c r="L369" i="4"/>
  <c r="K370" i="4"/>
  <c r="L370" i="4"/>
  <c r="M370" i="4" s="1"/>
  <c r="K371" i="4"/>
  <c r="L371" i="4"/>
  <c r="K372" i="4"/>
  <c r="L372" i="4"/>
  <c r="K373" i="4"/>
  <c r="L373" i="4"/>
  <c r="K374" i="4"/>
  <c r="L374" i="4"/>
  <c r="M374" i="4" s="1"/>
  <c r="K375" i="4"/>
  <c r="L375" i="4"/>
  <c r="K376" i="4"/>
  <c r="L376" i="4"/>
  <c r="K377" i="4"/>
  <c r="L377" i="4"/>
  <c r="K378" i="4"/>
  <c r="L378" i="4"/>
  <c r="K384" i="4"/>
  <c r="M384" i="4" s="1"/>
  <c r="K385" i="4"/>
  <c r="L385" i="4"/>
  <c r="K388" i="4"/>
  <c r="K389" i="4"/>
  <c r="M390" i="4"/>
  <c r="M391" i="4"/>
  <c r="M392" i="4"/>
  <c r="K396" i="4"/>
  <c r="M396" i="4" s="1"/>
  <c r="L396" i="4"/>
  <c r="K409" i="4"/>
  <c r="L409" i="4"/>
  <c r="K410" i="4"/>
  <c r="L410" i="4"/>
  <c r="M410" i="4" s="1"/>
  <c r="K411" i="4"/>
  <c r="L411" i="4"/>
  <c r="K412" i="4"/>
  <c r="L412" i="4"/>
  <c r="K413" i="4"/>
  <c r="L413" i="4"/>
  <c r="K414" i="4"/>
  <c r="L414" i="4"/>
  <c r="M414" i="4" s="1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M422" i="4" s="1"/>
  <c r="K423" i="4"/>
  <c r="L423" i="4"/>
  <c r="K424" i="4"/>
  <c r="L424" i="4"/>
  <c r="K425" i="4"/>
  <c r="M425" i="4" s="1"/>
  <c r="L425" i="4"/>
  <c r="K426" i="4"/>
  <c r="L426" i="4"/>
  <c r="M426" i="4" s="1"/>
  <c r="K427" i="4"/>
  <c r="L427" i="4"/>
  <c r="K428" i="4"/>
  <c r="L428" i="4"/>
  <c r="K429" i="4"/>
  <c r="L429" i="4"/>
  <c r="K430" i="4"/>
  <c r="L430" i="4"/>
  <c r="K431" i="4"/>
  <c r="L431" i="4"/>
  <c r="K470" i="4"/>
  <c r="L470" i="4"/>
  <c r="K471" i="4"/>
  <c r="L471" i="4"/>
  <c r="K472" i="4"/>
  <c r="L472" i="4"/>
  <c r="M472" i="4" s="1"/>
  <c r="K473" i="4"/>
  <c r="M473" i="4" s="1"/>
  <c r="L473" i="4"/>
  <c r="K474" i="4"/>
  <c r="L474" i="4"/>
  <c r="K475" i="4"/>
  <c r="L475" i="4"/>
  <c r="K476" i="4"/>
  <c r="L476" i="4"/>
  <c r="K477" i="4"/>
  <c r="M477" i="4" s="1"/>
  <c r="L477" i="4"/>
  <c r="K478" i="4"/>
  <c r="L478" i="4"/>
  <c r="K479" i="4"/>
  <c r="L479" i="4"/>
  <c r="K480" i="4"/>
  <c r="L480" i="4"/>
  <c r="M480" i="4" s="1"/>
  <c r="K481" i="4"/>
  <c r="L481" i="4"/>
  <c r="K482" i="4"/>
  <c r="L482" i="4"/>
  <c r="K483" i="4"/>
  <c r="L483" i="4"/>
  <c r="K484" i="4"/>
  <c r="L484" i="4"/>
  <c r="M484" i="4" s="1"/>
  <c r="K485" i="4"/>
  <c r="L485" i="4"/>
  <c r="K486" i="4"/>
  <c r="L486" i="4"/>
  <c r="K487" i="4"/>
  <c r="M487" i="4" s="1"/>
  <c r="L487" i="4"/>
  <c r="K488" i="4"/>
  <c r="L488" i="4"/>
  <c r="M488" i="4" s="1"/>
  <c r="K489" i="4"/>
  <c r="L489" i="4"/>
  <c r="K490" i="4"/>
  <c r="L490" i="4"/>
  <c r="K491" i="4"/>
  <c r="L491" i="4"/>
  <c r="K492" i="4"/>
  <c r="L492" i="4"/>
  <c r="M492" i="4" s="1"/>
  <c r="K493" i="4"/>
  <c r="L493" i="4"/>
  <c r="K494" i="4"/>
  <c r="L494" i="4"/>
  <c r="K495" i="4"/>
  <c r="L495" i="4"/>
  <c r="K496" i="4"/>
  <c r="L496" i="4"/>
  <c r="M496" i="4" s="1"/>
  <c r="K497" i="4"/>
  <c r="L497" i="4"/>
  <c r="K498" i="4"/>
  <c r="L498" i="4"/>
  <c r="K499" i="4"/>
  <c r="L499" i="4"/>
  <c r="K500" i="4"/>
  <c r="L500" i="4"/>
  <c r="M500" i="4" s="1"/>
  <c r="K501" i="4"/>
  <c r="M501" i="4" s="1"/>
  <c r="L501" i="4"/>
  <c r="K502" i="4"/>
  <c r="L502" i="4"/>
  <c r="K503" i="4"/>
  <c r="L503" i="4"/>
  <c r="K504" i="4"/>
  <c r="L504" i="4"/>
  <c r="K505" i="4"/>
  <c r="M505" i="4" s="1"/>
  <c r="L505" i="4"/>
  <c r="K506" i="4"/>
  <c r="L506" i="4"/>
  <c r="K507" i="4"/>
  <c r="L507" i="4"/>
  <c r="K508" i="4"/>
  <c r="L508" i="4"/>
  <c r="K509" i="4"/>
  <c r="L509" i="4"/>
  <c r="K510" i="4"/>
  <c r="L510" i="4"/>
  <c r="M510" i="4" s="1"/>
  <c r="K514" i="4"/>
  <c r="L514" i="4"/>
  <c r="K515" i="4"/>
  <c r="L515" i="4"/>
  <c r="K516" i="4"/>
  <c r="L516" i="4"/>
  <c r="M516" i="4" s="1"/>
  <c r="K517" i="4"/>
  <c r="L517" i="4"/>
  <c r="K518" i="4"/>
  <c r="L518" i="4"/>
  <c r="K519" i="4"/>
  <c r="M519" i="4" s="1"/>
  <c r="L519" i="4"/>
  <c r="K520" i="4"/>
  <c r="L520" i="4"/>
  <c r="K521" i="4"/>
  <c r="L521" i="4"/>
  <c r="K522" i="4"/>
  <c r="L522" i="4"/>
  <c r="K523" i="4"/>
  <c r="L523" i="4"/>
  <c r="K524" i="4"/>
  <c r="L524" i="4"/>
  <c r="K525" i="4"/>
  <c r="L525" i="4"/>
  <c r="K526" i="4"/>
  <c r="L526" i="4"/>
  <c r="K527" i="4"/>
  <c r="L527" i="4"/>
  <c r="K528" i="4"/>
  <c r="L528" i="4"/>
  <c r="K529" i="4"/>
  <c r="L529" i="4"/>
  <c r="K530" i="4"/>
  <c r="L530" i="4"/>
  <c r="K531" i="4"/>
  <c r="L531" i="4"/>
  <c r="K532" i="4"/>
  <c r="M532" i="4" s="1"/>
  <c r="L532" i="4"/>
  <c r="K533" i="4"/>
  <c r="L533" i="4"/>
  <c r="K534" i="4"/>
  <c r="L534" i="4"/>
  <c r="K535" i="4"/>
  <c r="L535" i="4"/>
  <c r="K536" i="4"/>
  <c r="L536" i="4"/>
  <c r="K537" i="4"/>
  <c r="L537" i="4"/>
  <c r="K538" i="4"/>
  <c r="L538" i="4"/>
  <c r="K539" i="4"/>
  <c r="L539" i="4"/>
  <c r="K540" i="4"/>
  <c r="L540" i="4"/>
  <c r="K541" i="4"/>
  <c r="L541" i="4"/>
  <c r="K542" i="4"/>
  <c r="L542" i="4"/>
  <c r="K543" i="4"/>
  <c r="L543" i="4"/>
  <c r="K544" i="4"/>
  <c r="L544" i="4"/>
  <c r="K545" i="4"/>
  <c r="L545" i="4"/>
  <c r="K546" i="4"/>
  <c r="L546" i="4"/>
  <c r="M546" i="4" s="1"/>
  <c r="K547" i="4"/>
  <c r="M547" i="4" s="1"/>
  <c r="L547" i="4"/>
  <c r="K548" i="4"/>
  <c r="L548" i="4"/>
  <c r="K549" i="4"/>
  <c r="L549" i="4"/>
  <c r="K550" i="4"/>
  <c r="L550" i="4"/>
  <c r="K551" i="4"/>
  <c r="L551" i="4"/>
  <c r="K552" i="4"/>
  <c r="M552" i="4" s="1"/>
  <c r="L552" i="4"/>
  <c r="K553" i="4"/>
  <c r="L553" i="4"/>
  <c r="K554" i="4"/>
  <c r="L554" i="4"/>
  <c r="K555" i="4"/>
  <c r="L555" i="4"/>
  <c r="K556" i="4"/>
  <c r="L556" i="4"/>
  <c r="K557" i="4"/>
  <c r="L557" i="4"/>
  <c r="K558" i="4"/>
  <c r="L558" i="4"/>
  <c r="K559" i="4"/>
  <c r="L559" i="4"/>
  <c r="K560" i="4"/>
  <c r="L560" i="4"/>
  <c r="M560" i="4" s="1"/>
  <c r="K561" i="4"/>
  <c r="L561" i="4"/>
  <c r="K562" i="4"/>
  <c r="L562" i="4"/>
  <c r="K563" i="4"/>
  <c r="M563" i="4" s="1"/>
  <c r="L563" i="4"/>
  <c r="K564" i="4"/>
  <c r="L564" i="4"/>
  <c r="M564" i="4" s="1"/>
  <c r="K565" i="4"/>
  <c r="L565" i="4"/>
  <c r="K566" i="4"/>
  <c r="L566" i="4"/>
  <c r="K567" i="4"/>
  <c r="L567" i="4"/>
  <c r="K568" i="4"/>
  <c r="L568" i="4"/>
  <c r="K569" i="4"/>
  <c r="M569" i="4" s="1"/>
  <c r="L569" i="4"/>
  <c r="K570" i="4"/>
  <c r="L570" i="4"/>
  <c r="K571" i="4"/>
  <c r="L571" i="4"/>
  <c r="K572" i="4"/>
  <c r="L572" i="4"/>
  <c r="K573" i="4"/>
  <c r="L573" i="4"/>
  <c r="K574" i="4"/>
  <c r="L574" i="4"/>
  <c r="K575" i="4"/>
  <c r="L575" i="4"/>
  <c r="K576" i="4"/>
  <c r="L576" i="4"/>
  <c r="K577" i="4"/>
  <c r="L577" i="4"/>
  <c r="K578" i="4"/>
  <c r="L578" i="4"/>
  <c r="K579" i="4"/>
  <c r="M579" i="4" s="1"/>
  <c r="L579" i="4"/>
  <c r="K580" i="4"/>
  <c r="L580" i="4"/>
  <c r="M580" i="4" s="1"/>
  <c r="K581" i="4"/>
  <c r="L581" i="4"/>
  <c r="K582" i="4"/>
  <c r="M582" i="4" s="1"/>
  <c r="L582" i="4"/>
  <c r="K583" i="4"/>
  <c r="L583" i="4"/>
  <c r="K584" i="4"/>
  <c r="L584" i="4"/>
  <c r="K585" i="4"/>
  <c r="L585" i="4"/>
  <c r="K586" i="4"/>
  <c r="L586" i="4"/>
  <c r="K587" i="4"/>
  <c r="L587" i="4"/>
  <c r="K588" i="4"/>
  <c r="L588" i="4"/>
  <c r="K589" i="4"/>
  <c r="L589" i="4"/>
  <c r="K590" i="4"/>
  <c r="L590" i="4"/>
  <c r="K591" i="4"/>
  <c r="L591" i="4"/>
  <c r="K593" i="4"/>
  <c r="L593" i="4"/>
  <c r="K594" i="4"/>
  <c r="L594" i="4"/>
  <c r="K595" i="4"/>
  <c r="L595" i="4"/>
  <c r="K596" i="4"/>
  <c r="L596" i="4"/>
  <c r="K597" i="4"/>
  <c r="L597" i="4"/>
  <c r="K598" i="4"/>
  <c r="L598" i="4"/>
  <c r="K599" i="4"/>
  <c r="L599" i="4"/>
  <c r="K600" i="4"/>
  <c r="L600" i="4"/>
  <c r="K601" i="4"/>
  <c r="L601" i="4"/>
  <c r="K602" i="4"/>
  <c r="L602" i="4"/>
  <c r="K603" i="4"/>
  <c r="L603" i="4"/>
  <c r="K604" i="4"/>
  <c r="L604" i="4"/>
  <c r="K605" i="4"/>
  <c r="L605" i="4"/>
  <c r="K606" i="4"/>
  <c r="L606" i="4"/>
  <c r="K607" i="4"/>
  <c r="L607" i="4"/>
  <c r="K608" i="4"/>
  <c r="L608" i="4"/>
  <c r="K609" i="4"/>
  <c r="L609" i="4"/>
  <c r="K610" i="4"/>
  <c r="L610" i="4"/>
  <c r="K611" i="4"/>
  <c r="L611" i="4"/>
  <c r="K612" i="4"/>
  <c r="L612" i="4"/>
  <c r="K613" i="4"/>
  <c r="L613" i="4"/>
  <c r="K614" i="4"/>
  <c r="L614" i="4"/>
  <c r="K615" i="4"/>
  <c r="L615" i="4"/>
  <c r="K616" i="4"/>
  <c r="L616" i="4"/>
  <c r="K617" i="4"/>
  <c r="L617" i="4"/>
  <c r="K618" i="4"/>
  <c r="L618" i="4"/>
  <c r="K619" i="4"/>
  <c r="L619" i="4"/>
  <c r="K620" i="4"/>
  <c r="L620" i="4"/>
  <c r="K621" i="4"/>
  <c r="L621" i="4"/>
  <c r="K622" i="4"/>
  <c r="L622" i="4"/>
  <c r="K623" i="4"/>
  <c r="L623" i="4"/>
  <c r="K624" i="4"/>
  <c r="L624" i="4"/>
  <c r="K625" i="4"/>
  <c r="L625" i="4"/>
  <c r="K626" i="4"/>
  <c r="L626" i="4"/>
  <c r="K627" i="4"/>
  <c r="L627" i="4"/>
  <c r="K628" i="4"/>
  <c r="L628" i="4"/>
  <c r="K629" i="4"/>
  <c r="L629" i="4"/>
  <c r="K630" i="4"/>
  <c r="L630" i="4"/>
  <c r="K631" i="4"/>
  <c r="L631" i="4"/>
  <c r="K632" i="4"/>
  <c r="M632" i="4" s="1"/>
  <c r="L632" i="4"/>
  <c r="K633" i="4"/>
  <c r="L633" i="4"/>
  <c r="K634" i="4"/>
  <c r="M634" i="4" s="1"/>
  <c r="L634" i="4"/>
  <c r="K635" i="4"/>
  <c r="L635" i="4"/>
  <c r="K636" i="4"/>
  <c r="L636" i="4"/>
  <c r="K637" i="4"/>
  <c r="L637" i="4"/>
  <c r="K638" i="4"/>
  <c r="L638" i="4"/>
  <c r="K639" i="4"/>
  <c r="L639" i="4"/>
  <c r="K640" i="4"/>
  <c r="L640" i="4"/>
  <c r="K641" i="4"/>
  <c r="L641" i="4"/>
  <c r="K642" i="4"/>
  <c r="L642" i="4"/>
  <c r="K643" i="4"/>
  <c r="L643" i="4"/>
  <c r="K644" i="4"/>
  <c r="L644" i="4"/>
  <c r="K645" i="4"/>
  <c r="L645" i="4"/>
  <c r="K646" i="4"/>
  <c r="L646" i="4"/>
  <c r="K647" i="4"/>
  <c r="L647" i="4"/>
  <c r="K648" i="4"/>
  <c r="L648" i="4"/>
  <c r="K649" i="4"/>
  <c r="L649" i="4"/>
  <c r="K650" i="4"/>
  <c r="L650" i="4"/>
  <c r="K651" i="4"/>
  <c r="L651" i="4"/>
  <c r="K653" i="4"/>
  <c r="L653" i="4"/>
  <c r="K654" i="4"/>
  <c r="L654" i="4"/>
  <c r="K655" i="4"/>
  <c r="L655" i="4"/>
  <c r="K656" i="4"/>
  <c r="L656" i="4"/>
  <c r="K657" i="4"/>
  <c r="L657" i="4"/>
  <c r="K658" i="4"/>
  <c r="L658" i="4"/>
  <c r="K659" i="4"/>
  <c r="L659" i="4"/>
  <c r="K660" i="4"/>
  <c r="L660" i="4"/>
  <c r="K661" i="4"/>
  <c r="L661" i="4"/>
  <c r="K662" i="4"/>
  <c r="L662" i="4"/>
  <c r="K663" i="4"/>
  <c r="L663" i="4"/>
  <c r="K664" i="4"/>
  <c r="L664" i="4"/>
  <c r="K665" i="4"/>
  <c r="L665" i="4"/>
  <c r="K666" i="4"/>
  <c r="L666" i="4"/>
  <c r="K667" i="4"/>
  <c r="L667" i="4"/>
  <c r="K668" i="4"/>
  <c r="L668" i="4"/>
  <c r="K669" i="4"/>
  <c r="L669" i="4"/>
  <c r="K670" i="4"/>
  <c r="L670" i="4"/>
  <c r="K671" i="4"/>
  <c r="L671" i="4"/>
  <c r="K682" i="4"/>
  <c r="M682" i="4" s="1"/>
  <c r="L682" i="4"/>
  <c r="K683" i="4"/>
  <c r="M683" i="4" s="1"/>
  <c r="L683" i="4"/>
  <c r="K684" i="4"/>
  <c r="M684" i="4" s="1"/>
  <c r="L684" i="4"/>
  <c r="K685" i="4"/>
  <c r="L685" i="4"/>
  <c r="K686" i="4"/>
  <c r="L686" i="4"/>
  <c r="K687" i="4"/>
  <c r="L687" i="4"/>
  <c r="K688" i="4"/>
  <c r="L688" i="4"/>
  <c r="K689" i="4"/>
  <c r="L689" i="4"/>
  <c r="K690" i="4"/>
  <c r="L690" i="4"/>
  <c r="K691" i="4"/>
  <c r="L691" i="4"/>
  <c r="K692" i="4"/>
  <c r="L692" i="4"/>
  <c r="K693" i="4"/>
  <c r="M693" i="4" s="1"/>
  <c r="L693" i="4"/>
  <c r="K694" i="4"/>
  <c r="L694" i="4"/>
  <c r="K695" i="4"/>
  <c r="M695" i="4" s="1"/>
  <c r="L695" i="4"/>
  <c r="K696" i="4"/>
  <c r="L696" i="4"/>
  <c r="K697" i="4"/>
  <c r="M697" i="4" s="1"/>
  <c r="L697" i="4"/>
  <c r="K698" i="4"/>
  <c r="L698" i="4"/>
  <c r="K699" i="4"/>
  <c r="M699" i="4" s="1"/>
  <c r="L699" i="4"/>
  <c r="K700" i="4"/>
  <c r="L700" i="4"/>
  <c r="K701" i="4"/>
  <c r="L701" i="4"/>
  <c r="M18" i="4"/>
  <c r="M22" i="4"/>
  <c r="M23" i="4"/>
  <c r="M24" i="4"/>
  <c r="M25" i="4"/>
  <c r="M26" i="4"/>
  <c r="M27" i="4"/>
  <c r="M28" i="4"/>
  <c r="M29" i="4"/>
  <c r="M30" i="4"/>
  <c r="M51" i="4"/>
  <c r="M52" i="4"/>
  <c r="M53" i="4"/>
  <c r="M54" i="4"/>
  <c r="M55" i="4"/>
  <c r="M56" i="4"/>
  <c r="M57" i="4"/>
  <c r="M58" i="4"/>
  <c r="M59" i="4"/>
  <c r="M63" i="4"/>
  <c r="M64" i="4"/>
  <c r="M67" i="4"/>
  <c r="M74" i="4"/>
  <c r="M78" i="4"/>
  <c r="M79" i="4"/>
  <c r="M100" i="4"/>
  <c r="M131" i="4"/>
  <c r="M152" i="4"/>
  <c r="M154" i="4"/>
  <c r="M156" i="4"/>
  <c r="M159" i="4"/>
  <c r="M160" i="4"/>
  <c r="M161" i="4"/>
  <c r="M163" i="4"/>
  <c r="M165" i="4"/>
  <c r="M166" i="4"/>
  <c r="M167" i="4"/>
  <c r="M168" i="4"/>
  <c r="M169" i="4"/>
  <c r="M171" i="4"/>
  <c r="M173" i="4"/>
  <c r="M175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1" i="4"/>
  <c r="M192" i="4"/>
  <c r="M193" i="4"/>
  <c r="M195" i="4"/>
  <c r="M200" i="4"/>
  <c r="M205" i="4"/>
  <c r="M206" i="4"/>
  <c r="M207" i="4"/>
  <c r="M208" i="4"/>
  <c r="M209" i="4"/>
  <c r="M211" i="4"/>
  <c r="M213" i="4"/>
  <c r="M215" i="4"/>
  <c r="M217" i="4"/>
  <c r="M218" i="4"/>
  <c r="M219" i="4"/>
  <c r="M221" i="4"/>
  <c r="M223" i="4"/>
  <c r="M225" i="4"/>
  <c r="M227" i="4"/>
  <c r="M230" i="4"/>
  <c r="M232" i="4"/>
  <c r="M233" i="4"/>
  <c r="M234" i="4"/>
  <c r="M236" i="4"/>
  <c r="M238" i="4"/>
  <c r="M241" i="4"/>
  <c r="M243" i="4"/>
  <c r="M244" i="4"/>
  <c r="M245" i="4"/>
  <c r="M246" i="4"/>
  <c r="M247" i="4"/>
  <c r="M248" i="4"/>
  <c r="M250" i="4"/>
  <c r="M252" i="4"/>
  <c r="M254" i="4"/>
  <c r="M255" i="4"/>
  <c r="M256" i="4"/>
  <c r="M258" i="4"/>
  <c r="M260" i="4"/>
  <c r="M262" i="4"/>
  <c r="M263" i="4"/>
  <c r="M264" i="4"/>
  <c r="M265" i="4"/>
  <c r="M266" i="4"/>
  <c r="M268" i="4"/>
  <c r="M270" i="4"/>
  <c r="M272" i="4"/>
  <c r="M273" i="4"/>
  <c r="M274" i="4"/>
  <c r="M276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2" i="4"/>
  <c r="M293" i="4"/>
  <c r="M294" i="4"/>
  <c r="M295" i="4"/>
  <c r="M296" i="4"/>
  <c r="M297" i="4"/>
  <c r="M298" i="4"/>
  <c r="M300" i="4"/>
  <c r="M302" i="4"/>
  <c r="M303" i="4"/>
  <c r="M304" i="4"/>
  <c r="M305" i="4"/>
  <c r="M306" i="4"/>
  <c r="M307" i="4"/>
  <c r="M308" i="4"/>
  <c r="M329" i="4"/>
  <c r="M347" i="4"/>
  <c r="M348" i="4"/>
  <c r="M349" i="4"/>
  <c r="M351" i="4"/>
  <c r="M352" i="4"/>
  <c r="M353" i="4"/>
  <c r="M355" i="4"/>
  <c r="M356" i="4"/>
  <c r="M367" i="4"/>
  <c r="M368" i="4"/>
  <c r="M369" i="4"/>
  <c r="M371" i="4"/>
  <c r="M373" i="4"/>
  <c r="M375" i="4"/>
  <c r="M412" i="4"/>
  <c r="M413" i="4"/>
  <c r="M416" i="4"/>
  <c r="M417" i="4"/>
  <c r="M418" i="4"/>
  <c r="M420" i="4"/>
  <c r="M421" i="4"/>
  <c r="M424" i="4"/>
  <c r="M427" i="4"/>
  <c r="M428" i="4"/>
  <c r="M430" i="4"/>
  <c r="M470" i="4"/>
  <c r="M471" i="4"/>
  <c r="M474" i="4"/>
  <c r="M475" i="4"/>
  <c r="M476" i="4"/>
  <c r="M478" i="4"/>
  <c r="M479" i="4"/>
  <c r="M482" i="4"/>
  <c r="M485" i="4"/>
  <c r="M486" i="4"/>
  <c r="M489" i="4"/>
  <c r="M490" i="4"/>
  <c r="M491" i="4"/>
  <c r="M494" i="4"/>
  <c r="M495" i="4"/>
  <c r="M498" i="4"/>
  <c r="M499" i="4"/>
  <c r="M502" i="4"/>
  <c r="M503" i="4"/>
  <c r="M504" i="4"/>
  <c r="M506" i="4"/>
  <c r="M507" i="4"/>
  <c r="M514" i="4"/>
  <c r="M521" i="4"/>
  <c r="M522" i="4"/>
  <c r="M523" i="4"/>
  <c r="M524" i="4"/>
  <c r="M525" i="4"/>
  <c r="M526" i="4"/>
  <c r="M527" i="4"/>
  <c r="M533" i="4"/>
  <c r="M534" i="4"/>
  <c r="M538" i="4"/>
  <c r="M539" i="4"/>
  <c r="M542" i="4"/>
  <c r="M544" i="4"/>
  <c r="M548" i="4"/>
  <c r="M549" i="4"/>
  <c r="M553" i="4"/>
  <c r="M561" i="4"/>
  <c r="M562" i="4"/>
  <c r="M565" i="4"/>
  <c r="M570" i="4"/>
  <c r="M571" i="4"/>
  <c r="M581" i="4"/>
  <c r="M594" i="4"/>
  <c r="M596" i="4"/>
  <c r="M597" i="4"/>
  <c r="M598" i="4"/>
  <c r="M599" i="4"/>
  <c r="M600" i="4"/>
  <c r="M601" i="4"/>
  <c r="M604" i="4"/>
  <c r="M605" i="4"/>
  <c r="M606" i="4"/>
  <c r="M607" i="4"/>
  <c r="M608" i="4"/>
  <c r="M609" i="4"/>
  <c r="M610" i="4"/>
  <c r="M611" i="4"/>
  <c r="M613" i="4"/>
  <c r="M614" i="4"/>
  <c r="M615" i="4"/>
  <c r="M616" i="4"/>
  <c r="M617" i="4"/>
  <c r="M618" i="4"/>
  <c r="M619" i="4"/>
  <c r="M620" i="4"/>
  <c r="M621" i="4"/>
  <c r="M623" i="4"/>
  <c r="M624" i="4"/>
  <c r="M625" i="4"/>
  <c r="M626" i="4"/>
  <c r="M627" i="4"/>
  <c r="M628" i="4"/>
  <c r="M629" i="4"/>
  <c r="M630" i="4"/>
  <c r="M631" i="4"/>
  <c r="M633" i="4"/>
  <c r="M635" i="4"/>
  <c r="M636" i="4"/>
  <c r="M637" i="4"/>
  <c r="M638" i="4"/>
  <c r="M639" i="4"/>
  <c r="M640" i="4"/>
  <c r="M641" i="4"/>
  <c r="M643" i="4"/>
  <c r="M644" i="4"/>
  <c r="M645" i="4"/>
  <c r="M646" i="4"/>
  <c r="M647" i="4"/>
  <c r="M648" i="4"/>
  <c r="M649" i="4"/>
  <c r="M650" i="4"/>
  <c r="M651" i="4"/>
  <c r="M653" i="4"/>
  <c r="M654" i="4"/>
  <c r="M655" i="4"/>
  <c r="M656" i="4"/>
  <c r="M657" i="4"/>
  <c r="M658" i="4"/>
  <c r="M659" i="4"/>
  <c r="M660" i="4"/>
  <c r="M661" i="4"/>
  <c r="M663" i="4"/>
  <c r="M664" i="4"/>
  <c r="M665" i="4"/>
  <c r="M666" i="4"/>
  <c r="M667" i="4"/>
  <c r="M668" i="4"/>
  <c r="M669" i="4"/>
  <c r="M670" i="4"/>
  <c r="M671" i="4"/>
  <c r="M685" i="4"/>
  <c r="M686" i="4"/>
  <c r="M687" i="4"/>
  <c r="M688" i="4"/>
  <c r="M689" i="4"/>
  <c r="M690" i="4"/>
  <c r="M691" i="4"/>
  <c r="M700" i="4"/>
  <c r="M701" i="4"/>
  <c r="M70" i="4" l="1"/>
  <c r="M68" i="4"/>
  <c r="M66" i="4"/>
  <c r="M73" i="4"/>
  <c r="M69" i="4"/>
  <c r="M224" i="4"/>
  <c r="M71" i="4"/>
  <c r="M642" i="4"/>
  <c r="P642" i="4" s="1"/>
  <c r="G43" i="2" s="1"/>
  <c r="M622" i="4"/>
  <c r="M536" i="4"/>
  <c r="M530" i="4"/>
  <c r="M612" i="4"/>
  <c r="M602" i="4"/>
  <c r="M591" i="4"/>
  <c r="M589" i="4"/>
  <c r="M587" i="4"/>
  <c r="M585" i="4"/>
  <c r="M583" i="4"/>
  <c r="M577" i="4"/>
  <c r="M575" i="4"/>
  <c r="M573" i="4"/>
  <c r="M567" i="4"/>
  <c r="M13" i="4"/>
  <c r="M592" i="4"/>
  <c r="M377" i="4"/>
  <c r="M309" i="4"/>
  <c r="M301" i="4"/>
  <c r="M271" i="4"/>
  <c r="M259" i="4"/>
  <c r="M237" i="4"/>
  <c r="M226" i="4"/>
  <c r="M210" i="4"/>
  <c r="M176" i="4"/>
  <c r="M172" i="4"/>
  <c r="M155" i="4"/>
  <c r="M151" i="4"/>
  <c r="M559" i="4"/>
  <c r="M557" i="4"/>
  <c r="M555" i="4"/>
  <c r="M551" i="4"/>
  <c r="M545" i="4"/>
  <c r="M543" i="4"/>
  <c r="M541" i="4"/>
  <c r="M537" i="4"/>
  <c r="M535" i="4"/>
  <c r="M531" i="4"/>
  <c r="M529" i="4"/>
  <c r="M517" i="4"/>
  <c r="M515" i="4"/>
  <c r="M509" i="4"/>
  <c r="M497" i="4"/>
  <c r="M493" i="4"/>
  <c r="M483" i="4"/>
  <c r="M481" i="4"/>
  <c r="M431" i="4"/>
  <c r="M429" i="4"/>
  <c r="M423" i="4"/>
  <c r="M419" i="4"/>
  <c r="M415" i="4"/>
  <c r="M411" i="4"/>
  <c r="M409" i="4"/>
  <c r="M21" i="4"/>
  <c r="M17" i="4"/>
  <c r="M376" i="4"/>
  <c r="M372" i="4"/>
  <c r="M354" i="4"/>
  <c r="M299" i="4"/>
  <c r="M269" i="4"/>
  <c r="M261" i="4"/>
  <c r="M257" i="4"/>
  <c r="M253" i="4"/>
  <c r="M249" i="4"/>
  <c r="M239" i="4"/>
  <c r="M235" i="4"/>
  <c r="M231" i="4"/>
  <c r="M201" i="4"/>
  <c r="M190" i="4"/>
  <c r="M174" i="4"/>
  <c r="M170" i="4"/>
  <c r="M162" i="4"/>
  <c r="M157" i="4"/>
  <c r="M153" i="4"/>
  <c r="M130" i="4"/>
  <c r="M65" i="4"/>
  <c r="M61" i="4"/>
  <c r="Y60" i="4" s="1"/>
  <c r="AC60" i="4" s="1"/>
  <c r="M19" i="4"/>
  <c r="M15" i="4"/>
  <c r="M360" i="4"/>
  <c r="M277" i="4"/>
  <c r="M698" i="4"/>
  <c r="M696" i="4"/>
  <c r="M694" i="4"/>
  <c r="M692" i="4"/>
  <c r="M662" i="4"/>
  <c r="P662" i="4" s="1"/>
  <c r="AC662" i="4" s="1"/>
  <c r="M603" i="4"/>
  <c r="D39" i="2" s="1"/>
  <c r="M595" i="4"/>
  <c r="M593" i="4"/>
  <c r="M590" i="4"/>
  <c r="M588" i="4"/>
  <c r="M586" i="4"/>
  <c r="M584" i="4"/>
  <c r="M578" i="4"/>
  <c r="M576" i="4"/>
  <c r="M574" i="4"/>
  <c r="M572" i="4"/>
  <c r="M568" i="4"/>
  <c r="M566" i="4"/>
  <c r="M558" i="4"/>
  <c r="M556" i="4"/>
  <c r="M554" i="4"/>
  <c r="M550" i="4"/>
  <c r="M540" i="4"/>
  <c r="M528" i="4"/>
  <c r="M520" i="4"/>
  <c r="M518" i="4"/>
  <c r="M508" i="4"/>
  <c r="M385" i="4"/>
  <c r="M358" i="4"/>
  <c r="M275" i="4"/>
  <c r="AC642" i="4"/>
  <c r="D41" i="2"/>
  <c r="D40" i="2"/>
  <c r="D47" i="2"/>
  <c r="D38" i="2"/>
  <c r="D19" i="2"/>
  <c r="M164" i="4"/>
  <c r="P652" i="4"/>
  <c r="P692" i="4" l="1"/>
  <c r="G48" i="2" s="1"/>
  <c r="P369" i="4"/>
  <c r="D20" i="2"/>
  <c r="G44" i="2"/>
  <c r="AC652" i="4"/>
  <c r="P44" i="2" s="1"/>
  <c r="R44" i="2" s="1"/>
  <c r="S44" i="2" s="1"/>
  <c r="G45" i="2"/>
  <c r="P45" i="2"/>
  <c r="R45" i="2" s="1"/>
  <c r="S45" i="2" s="1"/>
  <c r="P43" i="2"/>
  <c r="R43" i="2" s="1"/>
  <c r="S43" i="2" s="1"/>
  <c r="T47" i="2"/>
  <c r="T44" i="2"/>
  <c r="N514" i="4"/>
  <c r="AC692" i="4" l="1"/>
  <c r="P48" i="2" s="1"/>
  <c r="R48" i="2" s="1"/>
  <c r="S48" i="2" s="1"/>
  <c r="AB702" i="4"/>
  <c r="W702" i="4"/>
  <c r="U702" i="4"/>
  <c r="S702" i="4"/>
  <c r="R702" i="4"/>
  <c r="Q702" i="4"/>
  <c r="O702" i="4"/>
  <c r="N702" i="4"/>
  <c r="I702" i="4"/>
  <c r="H702" i="4"/>
  <c r="AA572" i="4"/>
  <c r="Z572" i="4"/>
  <c r="AA552" i="4"/>
  <c r="Z552" i="4"/>
  <c r="AA528" i="4"/>
  <c r="Z528" i="4"/>
  <c r="AA492" i="4"/>
  <c r="Z492" i="4"/>
  <c r="AA470" i="4"/>
  <c r="Z470" i="4"/>
  <c r="AA431" i="4"/>
  <c r="Z431" i="4"/>
  <c r="X409" i="4"/>
  <c r="X702" i="4" s="1"/>
  <c r="V409" i="4"/>
  <c r="V702" i="4" s="1"/>
  <c r="T702" i="4"/>
  <c r="AA396" i="4"/>
  <c r="Z396" i="4"/>
  <c r="AA349" i="4"/>
  <c r="Z349" i="4"/>
  <c r="AA329" i="4"/>
  <c r="Z329" i="4"/>
  <c r="AA309" i="4"/>
  <c r="Z309" i="4"/>
  <c r="AA289" i="4"/>
  <c r="Z289" i="4"/>
  <c r="AA269" i="4"/>
  <c r="Z269" i="4"/>
  <c r="AA249" i="4"/>
  <c r="Z249" i="4"/>
  <c r="AA230" i="4"/>
  <c r="Z230" i="4"/>
  <c r="AA210" i="4"/>
  <c r="O20" i="2" s="1"/>
  <c r="Z210" i="4"/>
  <c r="N20" i="2" s="1"/>
  <c r="AA190" i="4"/>
  <c r="O19" i="2" s="1"/>
  <c r="Z190" i="4"/>
  <c r="N19" i="2" s="1"/>
  <c r="AA170" i="4"/>
  <c r="Z170" i="4"/>
  <c r="AA151" i="4"/>
  <c r="Z151" i="4"/>
  <c r="AA130" i="4"/>
  <c r="Z130" i="4"/>
  <c r="AA100" i="4"/>
  <c r="L11" i="4"/>
  <c r="K11" i="4"/>
  <c r="L10" i="4"/>
  <c r="K10" i="4"/>
  <c r="Z409" i="4" l="1"/>
  <c r="Z702" i="4" s="1"/>
  <c r="M10" i="4"/>
  <c r="P612" i="4"/>
  <c r="P622" i="4"/>
  <c r="P528" i="4"/>
  <c r="Y528" i="4" s="1"/>
  <c r="AC528" i="4" s="1"/>
  <c r="P602" i="4"/>
  <c r="P632" i="4"/>
  <c r="M11" i="4"/>
  <c r="P11" i="4" s="1"/>
  <c r="P593" i="4"/>
  <c r="G38" i="2" s="1"/>
  <c r="P470" i="4"/>
  <c r="AA409" i="4"/>
  <c r="AC622" i="4" l="1"/>
  <c r="G41" i="2"/>
  <c r="AC602" i="4"/>
  <c r="G39" i="2"/>
  <c r="AC632" i="4"/>
  <c r="T46" i="2" s="1"/>
  <c r="G42" i="2"/>
  <c r="AC612" i="4"/>
  <c r="G40" i="2"/>
  <c r="AC593" i="4"/>
  <c r="P269" i="4"/>
  <c r="Y269" i="4" s="1"/>
  <c r="AC269" i="4" s="1"/>
  <c r="P289" i="4"/>
  <c r="Y289" i="4" s="1"/>
  <c r="AC289" i="4" s="1"/>
  <c r="P349" i="4"/>
  <c r="Y349" i="4" s="1"/>
  <c r="AC349" i="4" s="1"/>
  <c r="P151" i="4"/>
  <c r="Y151" i="4" s="1"/>
  <c r="AC151" i="4" s="1"/>
  <c r="P396" i="4"/>
  <c r="Y396" i="4" s="1"/>
  <c r="AC396" i="4" s="1"/>
  <c r="P572" i="4"/>
  <c r="Y572" i="4" s="1"/>
  <c r="AC572" i="4" s="1"/>
  <c r="P431" i="4"/>
  <c r="Y431" i="4" s="1"/>
  <c r="AC431" i="4" s="1"/>
  <c r="P409" i="4"/>
  <c r="Y409" i="4" s="1"/>
  <c r="AC409" i="4" s="1"/>
  <c r="P230" i="4"/>
  <c r="Y230" i="4" s="1"/>
  <c r="AC230" i="4" s="1"/>
  <c r="P100" i="4"/>
  <c r="Y100" i="4" s="1"/>
  <c r="AC100" i="4" s="1"/>
  <c r="Y369" i="4"/>
  <c r="AC369" i="4" s="1"/>
  <c r="P329" i="4"/>
  <c r="Y329" i="4" s="1"/>
  <c r="AC329" i="4" s="1"/>
  <c r="P492" i="4"/>
  <c r="Y492" i="4" s="1"/>
  <c r="AC492" i="4" s="1"/>
  <c r="P249" i="4"/>
  <c r="Y249" i="4" s="1"/>
  <c r="AC249" i="4" s="1"/>
  <c r="P170" i="4"/>
  <c r="Y170" i="4" s="1"/>
  <c r="AC170" i="4" s="1"/>
  <c r="P130" i="4"/>
  <c r="Y130" i="4" s="1"/>
  <c r="AC130" i="4" s="1"/>
  <c r="P309" i="4"/>
  <c r="Y309" i="4" s="1"/>
  <c r="AC309" i="4" s="1"/>
  <c r="P210" i="4"/>
  <c r="P190" i="4"/>
  <c r="P552" i="4"/>
  <c r="Y552" i="4" s="1"/>
  <c r="AC552" i="4" s="1"/>
  <c r="Y470" i="4"/>
  <c r="AC470" i="4" s="1"/>
  <c r="P514" i="4"/>
  <c r="M702" i="4"/>
  <c r="AA702" i="4"/>
  <c r="Y11" i="4"/>
  <c r="P38" i="2" l="1"/>
  <c r="R38" i="2" s="1"/>
  <c r="S38" i="2" s="1"/>
  <c r="T38" i="2"/>
  <c r="T45" i="2"/>
  <c r="T42" i="2"/>
  <c r="P42" i="2"/>
  <c r="R42" i="2" s="1"/>
  <c r="S42" i="2" s="1"/>
  <c r="T43" i="2"/>
  <c r="T48" i="2"/>
  <c r="T41" i="2"/>
  <c r="P41" i="2"/>
  <c r="R41" i="2" s="1"/>
  <c r="S41" i="2" s="1"/>
  <c r="Y210" i="4"/>
  <c r="M20" i="2" s="1"/>
  <c r="G20" i="2"/>
  <c r="P40" i="2"/>
  <c r="R40" i="2" s="1"/>
  <c r="S40" i="2" s="1"/>
  <c r="T40" i="2"/>
  <c r="P39" i="2"/>
  <c r="R39" i="2" s="1"/>
  <c r="S39" i="2" s="1"/>
  <c r="T39" i="2"/>
  <c r="Y190" i="4"/>
  <c r="G19" i="2"/>
  <c r="AC210" i="4"/>
  <c r="P20" i="2" s="1"/>
  <c r="P702" i="4"/>
  <c r="AC11" i="4"/>
  <c r="Y702" i="4" l="1"/>
  <c r="T20" i="2"/>
  <c r="AC190" i="4"/>
  <c r="M19" i="2"/>
  <c r="D32" i="2"/>
  <c r="N22" i="2"/>
  <c r="N18" i="2"/>
  <c r="O16" i="2"/>
  <c r="O14" i="2"/>
  <c r="O12" i="2"/>
  <c r="O11" i="2"/>
  <c r="N11" i="2"/>
  <c r="D48" i="2"/>
  <c r="C48" i="2"/>
  <c r="B48" i="2"/>
  <c r="D45" i="2"/>
  <c r="C45" i="2"/>
  <c r="B45" i="2"/>
  <c r="D44" i="2"/>
  <c r="C44" i="2"/>
  <c r="B44" i="2"/>
  <c r="D43" i="2"/>
  <c r="C43" i="2"/>
  <c r="B43" i="2"/>
  <c r="C42" i="2"/>
  <c r="Q37" i="2"/>
  <c r="O37" i="2"/>
  <c r="N37" i="2"/>
  <c r="L37" i="2"/>
  <c r="K37" i="2"/>
  <c r="J37" i="2"/>
  <c r="I37" i="2"/>
  <c r="H37" i="2"/>
  <c r="F37" i="2"/>
  <c r="E37" i="2"/>
  <c r="C37" i="2"/>
  <c r="B37" i="2"/>
  <c r="Q36" i="2"/>
  <c r="O36" i="2"/>
  <c r="N36" i="2"/>
  <c r="L36" i="2"/>
  <c r="K36" i="2"/>
  <c r="J36" i="2"/>
  <c r="I36" i="2"/>
  <c r="H36" i="2"/>
  <c r="F36" i="2"/>
  <c r="E36" i="2"/>
  <c r="C36" i="2"/>
  <c r="B36" i="2"/>
  <c r="Q35" i="2"/>
  <c r="O35" i="2"/>
  <c r="N35" i="2"/>
  <c r="L35" i="2"/>
  <c r="K35" i="2"/>
  <c r="J35" i="2"/>
  <c r="I35" i="2"/>
  <c r="H35" i="2"/>
  <c r="F35" i="2"/>
  <c r="E35" i="2"/>
  <c r="C35" i="2"/>
  <c r="B35" i="2"/>
  <c r="Q34" i="2"/>
  <c r="O34" i="2"/>
  <c r="N34" i="2"/>
  <c r="L34" i="2"/>
  <c r="K34" i="2"/>
  <c r="J34" i="2"/>
  <c r="I34" i="2"/>
  <c r="H34" i="2"/>
  <c r="F34" i="2"/>
  <c r="E34" i="2"/>
  <c r="D34" i="2"/>
  <c r="C34" i="2"/>
  <c r="B34" i="2"/>
  <c r="Q33" i="2"/>
  <c r="O33" i="2"/>
  <c r="N33" i="2"/>
  <c r="L33" i="2"/>
  <c r="K33" i="2"/>
  <c r="J33" i="2"/>
  <c r="I33" i="2"/>
  <c r="H33" i="2"/>
  <c r="F33" i="2"/>
  <c r="E33" i="2"/>
  <c r="C33" i="2"/>
  <c r="B33" i="2"/>
  <c r="Q32" i="2"/>
  <c r="O32" i="2"/>
  <c r="N32" i="2"/>
  <c r="L32" i="2"/>
  <c r="K32" i="2"/>
  <c r="J32" i="2"/>
  <c r="I32" i="2"/>
  <c r="H32" i="2"/>
  <c r="F32" i="2"/>
  <c r="E32" i="2"/>
  <c r="C32" i="2"/>
  <c r="B32" i="2"/>
  <c r="Q31" i="2"/>
  <c r="O31" i="2"/>
  <c r="N31" i="2"/>
  <c r="L31" i="2"/>
  <c r="K31" i="2"/>
  <c r="J31" i="2"/>
  <c r="I31" i="2"/>
  <c r="H31" i="2"/>
  <c r="F31" i="2"/>
  <c r="E31" i="2"/>
  <c r="C31" i="2"/>
  <c r="B31" i="2"/>
  <c r="Q30" i="2"/>
  <c r="L30" i="2"/>
  <c r="K30" i="2"/>
  <c r="J30" i="2"/>
  <c r="I30" i="2"/>
  <c r="H30" i="2"/>
  <c r="F30" i="2"/>
  <c r="E30" i="2"/>
  <c r="C30" i="2"/>
  <c r="B30" i="2"/>
  <c r="Q29" i="2"/>
  <c r="O29" i="2"/>
  <c r="N29" i="2"/>
  <c r="L29" i="2"/>
  <c r="K29" i="2"/>
  <c r="J29" i="2"/>
  <c r="I29" i="2"/>
  <c r="H29" i="2"/>
  <c r="F29" i="2"/>
  <c r="E29" i="2"/>
  <c r="C29" i="2"/>
  <c r="B29" i="2"/>
  <c r="Q28" i="2"/>
  <c r="O28" i="2"/>
  <c r="N28" i="2"/>
  <c r="L28" i="2"/>
  <c r="K28" i="2"/>
  <c r="J28" i="2"/>
  <c r="I28" i="2"/>
  <c r="H28" i="2"/>
  <c r="F28" i="2"/>
  <c r="E28" i="2"/>
  <c r="C28" i="2"/>
  <c r="B28" i="2"/>
  <c r="Q27" i="2"/>
  <c r="O27" i="2"/>
  <c r="N27" i="2"/>
  <c r="L27" i="2"/>
  <c r="K27" i="2"/>
  <c r="J27" i="2"/>
  <c r="I27" i="2"/>
  <c r="H27" i="2"/>
  <c r="F27" i="2"/>
  <c r="E27" i="2"/>
  <c r="C27" i="2"/>
  <c r="B27" i="2"/>
  <c r="Q26" i="2"/>
  <c r="O26" i="2"/>
  <c r="N26" i="2"/>
  <c r="L26" i="2"/>
  <c r="K26" i="2"/>
  <c r="J26" i="2"/>
  <c r="I26" i="2"/>
  <c r="H26" i="2"/>
  <c r="F26" i="2"/>
  <c r="E26" i="2"/>
  <c r="C26" i="2"/>
  <c r="B26" i="2"/>
  <c r="Q25" i="2"/>
  <c r="O25" i="2"/>
  <c r="N25" i="2"/>
  <c r="L25" i="2"/>
  <c r="K25" i="2"/>
  <c r="J25" i="2"/>
  <c r="I25" i="2"/>
  <c r="H25" i="2"/>
  <c r="F25" i="2"/>
  <c r="E25" i="2"/>
  <c r="C25" i="2"/>
  <c r="B25" i="2"/>
  <c r="B24" i="2"/>
  <c r="Q23" i="2"/>
  <c r="O23" i="2"/>
  <c r="N23" i="2"/>
  <c r="L23" i="2"/>
  <c r="K23" i="2"/>
  <c r="J23" i="2"/>
  <c r="I23" i="2"/>
  <c r="H23" i="2"/>
  <c r="F23" i="2"/>
  <c r="E23" i="2"/>
  <c r="B23" i="2"/>
  <c r="Q22" i="2"/>
  <c r="O22" i="2"/>
  <c r="L22" i="2"/>
  <c r="K22" i="2"/>
  <c r="J22" i="2"/>
  <c r="I22" i="2"/>
  <c r="H22" i="2"/>
  <c r="F22" i="2"/>
  <c r="E22" i="2"/>
  <c r="B22" i="2"/>
  <c r="Q21" i="2"/>
  <c r="O21" i="2"/>
  <c r="N21" i="2"/>
  <c r="L21" i="2"/>
  <c r="K21" i="2"/>
  <c r="J21" i="2"/>
  <c r="I21" i="2"/>
  <c r="H21" i="2"/>
  <c r="F21" i="2"/>
  <c r="E21" i="2"/>
  <c r="C21" i="2"/>
  <c r="B21" i="2"/>
  <c r="Q18" i="2"/>
  <c r="O18" i="2"/>
  <c r="L18" i="2"/>
  <c r="K18" i="2"/>
  <c r="J18" i="2"/>
  <c r="I18" i="2"/>
  <c r="H18" i="2"/>
  <c r="F18" i="2"/>
  <c r="E18" i="2"/>
  <c r="C18" i="2"/>
  <c r="B18" i="2"/>
  <c r="Q17" i="2"/>
  <c r="O17" i="2"/>
  <c r="N17" i="2"/>
  <c r="L17" i="2"/>
  <c r="K17" i="2"/>
  <c r="J17" i="2"/>
  <c r="I17" i="2"/>
  <c r="H17" i="2"/>
  <c r="F17" i="2"/>
  <c r="E17" i="2"/>
  <c r="C17" i="2"/>
  <c r="B17" i="2"/>
  <c r="Q16" i="2"/>
  <c r="N16" i="2"/>
  <c r="L16" i="2"/>
  <c r="K16" i="2"/>
  <c r="J16" i="2"/>
  <c r="I16" i="2"/>
  <c r="H16" i="2"/>
  <c r="F16" i="2"/>
  <c r="E16" i="2"/>
  <c r="C16" i="2"/>
  <c r="B16" i="2"/>
  <c r="Q15" i="2"/>
  <c r="O15" i="2"/>
  <c r="N15" i="2"/>
  <c r="L15" i="2"/>
  <c r="K15" i="2"/>
  <c r="J15" i="2"/>
  <c r="I15" i="2"/>
  <c r="H15" i="2"/>
  <c r="F15" i="2"/>
  <c r="E15" i="2"/>
  <c r="C15" i="2"/>
  <c r="B15" i="2"/>
  <c r="Q14" i="2"/>
  <c r="N14" i="2"/>
  <c r="L14" i="2"/>
  <c r="K14" i="2"/>
  <c r="J14" i="2"/>
  <c r="I14" i="2"/>
  <c r="H14" i="2"/>
  <c r="F14" i="2"/>
  <c r="E14" i="2"/>
  <c r="C14" i="2"/>
  <c r="B14" i="2"/>
  <c r="Q13" i="2"/>
  <c r="O13" i="2"/>
  <c r="N13" i="2"/>
  <c r="L13" i="2"/>
  <c r="K13" i="2"/>
  <c r="J13" i="2"/>
  <c r="I13" i="2"/>
  <c r="H13" i="2"/>
  <c r="F13" i="2"/>
  <c r="E13" i="2"/>
  <c r="C13" i="2"/>
  <c r="B13" i="2"/>
  <c r="Q12" i="2"/>
  <c r="N12" i="2"/>
  <c r="L12" i="2"/>
  <c r="K12" i="2"/>
  <c r="J12" i="2"/>
  <c r="I12" i="2"/>
  <c r="H12" i="2"/>
  <c r="F12" i="2"/>
  <c r="E12" i="2"/>
  <c r="C12" i="2"/>
  <c r="B12" i="2"/>
  <c r="Q11" i="2"/>
  <c r="L11" i="2"/>
  <c r="K11" i="2"/>
  <c r="J11" i="2"/>
  <c r="I11" i="2"/>
  <c r="H11" i="2"/>
  <c r="F11" i="2"/>
  <c r="E11" i="2"/>
  <c r="C11" i="2"/>
  <c r="B11" i="2"/>
  <c r="AC702" i="4" l="1"/>
  <c r="P19" i="2"/>
  <c r="R19" i="2" s="1"/>
  <c r="S19" i="2" s="1"/>
  <c r="T19" i="2"/>
  <c r="R20" i="2"/>
  <c r="S20" i="2" s="1"/>
  <c r="D31" i="2"/>
  <c r="O30" i="2"/>
  <c r="O49" i="2" s="1"/>
  <c r="D26" i="2"/>
  <c r="D30" i="2"/>
  <c r="D29" i="2"/>
  <c r="D36" i="2"/>
  <c r="D42" i="2"/>
  <c r="E49" i="2"/>
  <c r="N30" i="2"/>
  <c r="N49" i="2" s="1"/>
  <c r="G29" i="2"/>
  <c r="G33" i="2"/>
  <c r="G34" i="2"/>
  <c r="G30" i="2"/>
  <c r="G26" i="2"/>
  <c r="D14" i="2"/>
  <c r="D16" i="2"/>
  <c r="D21" i="2"/>
  <c r="D22" i="2"/>
  <c r="F49" i="2"/>
  <c r="D18" i="2"/>
  <c r="G22" i="2"/>
  <c r="D37" i="2"/>
  <c r="D13" i="2"/>
  <c r="D12" i="2"/>
  <c r="G14" i="2"/>
  <c r="D15" i="2"/>
  <c r="J49" i="2"/>
  <c r="H49" i="2"/>
  <c r="L49" i="2"/>
  <c r="G12" i="2"/>
  <c r="G16" i="2"/>
  <c r="K49" i="2"/>
  <c r="Q49" i="2"/>
  <c r="T24" i="2"/>
  <c r="G15" i="2"/>
  <c r="D33" i="2" l="1"/>
  <c r="M29" i="2"/>
  <c r="D35" i="2"/>
  <c r="M14" i="2"/>
  <c r="G36" i="2"/>
  <c r="P34" i="2"/>
  <c r="M36" i="2"/>
  <c r="P36" i="2"/>
  <c r="P26" i="2"/>
  <c r="G32" i="2"/>
  <c r="G31" i="2"/>
  <c r="M31" i="2"/>
  <c r="T31" i="2" s="1"/>
  <c r="P31" i="2"/>
  <c r="M30" i="2"/>
  <c r="G27" i="2"/>
  <c r="D27" i="2"/>
  <c r="D28" i="2"/>
  <c r="D23" i="2"/>
  <c r="M23" i="2"/>
  <c r="D25" i="2"/>
  <c r="M12" i="2"/>
  <c r="G25" i="2"/>
  <c r="D11" i="2"/>
  <c r="G18" i="2"/>
  <c r="G21" i="2"/>
  <c r="I49" i="2"/>
  <c r="M22" i="2"/>
  <c r="D17" i="2"/>
  <c r="M18" i="2"/>
  <c r="T18" i="2" s="1"/>
  <c r="P18" i="2"/>
  <c r="G11" i="2"/>
  <c r="G35" i="2"/>
  <c r="M33" i="2"/>
  <c r="P33" i="2"/>
  <c r="M32" i="2"/>
  <c r="P32" i="2"/>
  <c r="G17" i="2"/>
  <c r="G13" i="2"/>
  <c r="M16" i="2"/>
  <c r="M13" i="2"/>
  <c r="T13" i="2" s="1"/>
  <c r="P13" i="2"/>
  <c r="P21" i="2"/>
  <c r="M21" i="2"/>
  <c r="M15" i="2"/>
  <c r="M26" i="2" l="1"/>
  <c r="R26" i="2" s="1"/>
  <c r="S26" i="2" s="1"/>
  <c r="P29" i="2"/>
  <c r="R29" i="2" s="1"/>
  <c r="S29" i="2" s="1"/>
  <c r="G37" i="2"/>
  <c r="P14" i="2"/>
  <c r="R14" i="2" s="1"/>
  <c r="S14" i="2" s="1"/>
  <c r="R36" i="2"/>
  <c r="S36" i="2" s="1"/>
  <c r="R31" i="2"/>
  <c r="S31" i="2" s="1"/>
  <c r="M34" i="2"/>
  <c r="R34" i="2" s="1"/>
  <c r="S34" i="2" s="1"/>
  <c r="T36" i="2"/>
  <c r="M27" i="2"/>
  <c r="P30" i="2"/>
  <c r="R30" i="2" s="1"/>
  <c r="S30" i="2" s="1"/>
  <c r="G28" i="2"/>
  <c r="G23" i="2"/>
  <c r="R12" i="2"/>
  <c r="S12" i="2" s="1"/>
  <c r="P23" i="2"/>
  <c r="R23" i="2" s="1"/>
  <c r="S23" i="2" s="1"/>
  <c r="P11" i="2"/>
  <c r="M25" i="2"/>
  <c r="T25" i="2" s="1"/>
  <c r="D49" i="2"/>
  <c r="R18" i="2"/>
  <c r="S18" i="2" s="1"/>
  <c r="P22" i="2"/>
  <c r="R22" i="2" s="1"/>
  <c r="S22" i="2" s="1"/>
  <c r="P25" i="2"/>
  <c r="R25" i="2" s="1"/>
  <c r="S25" i="2" s="1"/>
  <c r="R13" i="2"/>
  <c r="S13" i="2" s="1"/>
  <c r="P17" i="2"/>
  <c r="M37" i="2"/>
  <c r="P37" i="2"/>
  <c r="M28" i="2"/>
  <c r="P28" i="2"/>
  <c r="T33" i="2"/>
  <c r="R33" i="2"/>
  <c r="S33" i="2" s="1"/>
  <c r="T29" i="2"/>
  <c r="P35" i="2"/>
  <c r="M35" i="2"/>
  <c r="T23" i="2"/>
  <c r="R32" i="2"/>
  <c r="S32" i="2" s="1"/>
  <c r="T32" i="2"/>
  <c r="T30" i="2"/>
  <c r="T22" i="2"/>
  <c r="P16" i="2"/>
  <c r="R16" i="2" s="1"/>
  <c r="S16" i="2" s="1"/>
  <c r="T14" i="2"/>
  <c r="T12" i="2"/>
  <c r="R21" i="2"/>
  <c r="S21" i="2" s="1"/>
  <c r="T21" i="2"/>
  <c r="T16" i="2"/>
  <c r="T15" i="2"/>
  <c r="P15" i="2"/>
  <c r="T34" i="2" l="1"/>
  <c r="T26" i="2"/>
  <c r="P27" i="2"/>
  <c r="P49" i="2" s="1"/>
  <c r="G49" i="2"/>
  <c r="M17" i="2"/>
  <c r="T17" i="2" s="1"/>
  <c r="M11" i="2"/>
  <c r="T11" i="2" s="1"/>
  <c r="R37" i="2"/>
  <c r="S37" i="2" s="1"/>
  <c r="T37" i="2"/>
  <c r="R35" i="2"/>
  <c r="S35" i="2" s="1"/>
  <c r="T35" i="2"/>
  <c r="R28" i="2"/>
  <c r="S28" i="2" s="1"/>
  <c r="T28" i="2"/>
  <c r="T27" i="2"/>
  <c r="R15" i="2"/>
  <c r="S15" i="2" s="1"/>
  <c r="R27" i="2" l="1"/>
  <c r="S27" i="2" s="1"/>
  <c r="R17" i="2"/>
  <c r="S17" i="2" s="1"/>
  <c r="M49" i="2"/>
  <c r="R11" i="2"/>
  <c r="S11" i="2" s="1"/>
  <c r="T49" i="2"/>
  <c r="S49" i="2" l="1"/>
  <c r="R49" i="2"/>
</calcChain>
</file>

<file path=xl/sharedStrings.xml><?xml version="1.0" encoding="utf-8"?>
<sst xmlns="http://schemas.openxmlformats.org/spreadsheetml/2006/main" count="2439" uniqueCount="569">
  <si>
    <t>Mẫu A2</t>
  </si>
  <si>
    <t>UBND THÀNH PHỐ HỒ CHÍ MINH</t>
  </si>
  <si>
    <t>CỘNG HÒA XÃ HỘI CHỦ NGHĨA VIỆT NAM</t>
  </si>
  <si>
    <t>TRƯỜNG CAO ĐẲNG LÝ TỰ TRỌNG
THÀNH PHỐ HỒ CHÍ MINH</t>
  </si>
  <si>
    <t>Độc lập - Tự do - Hạnh phúc</t>
  </si>
  <si>
    <t>TT</t>
  </si>
  <si>
    <t>Họ và Tên</t>
  </si>
  <si>
    <t>Thực hiện trong năm học</t>
  </si>
  <si>
    <t>Số tiết chuẩn
giảng dạy
cả năm
còn lại</t>
  </si>
  <si>
    <t>Số tiết chuẩn 
"Học tập, bồi dưỡng chuẩn hóa, bồi dưỡng nâng cao, nghiên cứu khoa học"
còn lại</t>
  </si>
  <si>
    <t xml:space="preserve">Số tiết chuẩn "Thực tập tại doanh nghiệp hoặc cơ quan chuyên môn" 
còn lại </t>
  </si>
  <si>
    <t>Số tiết 
thừa, 
thiếu
giảng dạy</t>
  </si>
  <si>
    <t>Số tiết 
thừa, 
thiếu
"Học tập, bồi dưỡng chuẩn hóa, bồi dưỡng nâng cao, nghiên cứu khoa học"</t>
  </si>
  <si>
    <t xml:space="preserve">Số tiết 
thừa,
thiếu 
"Thực tập tại doanh nghiệp hoặc cơ quan chuyên môn" </t>
  </si>
  <si>
    <t>Tổng số tiết thừa, thiếu
(sau khi cộng số tiết thiếu năm học
2016-2017)</t>
  </si>
  <si>
    <t>Số tiết 
quy đổi và đã nhân
 hệ số</t>
  </si>
  <si>
    <t>Kiêm nhiệm</t>
  </si>
  <si>
    <t>Số tiết soạn đề, coi thi, chấm thi</t>
  </si>
  <si>
    <t>Tổng tiết
thực hiện</t>
  </si>
  <si>
    <t>Số tiết "Học tập, bồi dưỡng chuẩn hóa, bồi dưỡng nâng cao, nghiên cứu khoa học"</t>
  </si>
  <si>
    <t xml:space="preserve">Số tiết
"Thực tập tại doanh nghiệp hoặc cơ quan chuyên môn" </t>
  </si>
  <si>
    <t>Khối lượng
 vượt giờ 
(tính phụ trội)</t>
  </si>
  <si>
    <t>Khối lượng thỉnh giảng
(tiết thỉnh giảng)</t>
  </si>
  <si>
    <t>Số
tiết
thiếu
năm
học
2017-2018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</si>
  <si>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</si>
  <si>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</si>
  <si>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</si>
  <si>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</si>
  <si>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</si>
  <si>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</si>
  <si>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</si>
  <si>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</si>
  <si>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</si>
  <si>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</si>
  <si>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</si>
  <si>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</si>
  <si>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</si>
  <si>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</si>
  <si>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</si>
  <si>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</si>
  <si>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</si>
  <si>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</si>
  <si>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Cường</t>
  </si>
  <si>
    <t>Trang</t>
  </si>
  <si>
    <t>Quyên</t>
  </si>
  <si>
    <t>Cơ sở dữ liệu</t>
  </si>
  <si>
    <t>Mẫu A1</t>
  </si>
  <si>
    <t>Môn dạy</t>
  </si>
  <si>
    <t>lớp dạy</t>
  </si>
  <si>
    <t xml:space="preserve">Học 
kỳ
</t>
  </si>
  <si>
    <t xml:space="preserve">Số tiết 
chuẩn
giảng dạy
</t>
  </si>
  <si>
    <t>Số tiết chuẩn
giảng dạy
còn lại</t>
  </si>
  <si>
    <t>Số tiết chuẩn "Học tập, bồi dưỡng chuẩn hóa, bồi dưỡng nâng cao, nghiên cứu khoa học"</t>
  </si>
  <si>
    <t xml:space="preserve">Số tiết chuẩn "Thực tập tại doanh nghiệp hoặc cơ quan chuyên môn" </t>
  </si>
  <si>
    <t>Chưa nhân 
hệ số</t>
  </si>
  <si>
    <t>Sĩ số
LHP</t>
  </si>
  <si>
    <t>Hệ số</t>
  </si>
  <si>
    <t>LT</t>
  </si>
  <si>
    <t>TH</t>
  </si>
  <si>
    <t>Chính thức
và học lại</t>
  </si>
  <si>
    <t>(19)</t>
  </si>
  <si>
    <t>(20)</t>
  </si>
  <si>
    <t>(21)</t>
  </si>
  <si>
    <t>(22)</t>
  </si>
  <si>
    <t>(23)</t>
  </si>
  <si>
    <t>Nguyễn Vân</t>
  </si>
  <si>
    <t>Giang</t>
  </si>
  <si>
    <t>Cấu trúc dữ liệu và giải thuật</t>
  </si>
  <si>
    <t>17C1-CTM1</t>
  </si>
  <si>
    <t>17C1-CTM2</t>
  </si>
  <si>
    <t>TỔNG CỘNG</t>
  </si>
  <si>
    <t>Lưu ý: Không cần nhập số liệu, vì tất cả các số liệu được cài sẵn công thức chuyển từ mẫu A1 sang</t>
  </si>
  <si>
    <t>Thành phố Hồ Chí Minh, ngày        tháng       năm 2018</t>
  </si>
  <si>
    <t>HIỆU TRƯỞNG</t>
  </si>
  <si>
    <t xml:space="preserve">       TRƯỞNG P. TS-ĐT</t>
  </si>
  <si>
    <t>TRƯỞNG TỔ TT - PC</t>
  </si>
  <si>
    <t xml:space="preserve">          TRƯỞNG P. QLKH-HTQT</t>
  </si>
  <si>
    <t>TRƯỞNG PHÒNG KT&amp;ĐBCL</t>
  </si>
  <si>
    <t>TRƯỞNG P. TC-HC-TH</t>
  </si>
  <si>
    <t>TRƯỞNG KHOA</t>
  </si>
  <si>
    <t xml:space="preserve">Nguyễn </t>
  </si>
  <si>
    <t>Khoa</t>
  </si>
  <si>
    <t>Nguyễn Văn</t>
  </si>
  <si>
    <t>Minh</t>
  </si>
  <si>
    <t>Vũ Thị Thái</t>
  </si>
  <si>
    <t>Linh</t>
  </si>
  <si>
    <t>Nguyễn Văn</t>
  </si>
  <si>
    <t>Danh</t>
  </si>
  <si>
    <t xml:space="preserve">Nguyễn Thị </t>
  </si>
  <si>
    <t>Thủy</t>
  </si>
  <si>
    <t>Nguyễn Thị Thu</t>
  </si>
  <si>
    <t>Hồng</t>
  </si>
  <si>
    <t xml:space="preserve">Lê Hồng </t>
  </si>
  <si>
    <t>Thái</t>
  </si>
  <si>
    <t>Nguyễn Thị Khánh</t>
  </si>
  <si>
    <t>Thư</t>
  </si>
  <si>
    <t>Nguyễn Sanh</t>
  </si>
  <si>
    <t>Cường</t>
  </si>
  <si>
    <t>56.0</t>
  </si>
  <si>
    <t>112.0</t>
  </si>
  <si>
    <t>Võ Anh</t>
  </si>
  <si>
    <t>Ng Ng Hoàng Ngọc</t>
  </si>
  <si>
    <t xml:space="preserve">Trần Việt </t>
  </si>
  <si>
    <t>Khánh</t>
  </si>
  <si>
    <t>Đỗ Thị Hải</t>
  </si>
  <si>
    <t>Yến</t>
  </si>
  <si>
    <t>Trần Vĩnh</t>
  </si>
  <si>
    <t>Xuyên</t>
  </si>
  <si>
    <t xml:space="preserve">Nguyễn Cao </t>
  </si>
  <si>
    <t>Phong</t>
  </si>
  <si>
    <t>Mai Chiếm</t>
  </si>
  <si>
    <t>Tuấn</t>
  </si>
  <si>
    <t>Lê Quý Hưng</t>
  </si>
  <si>
    <t>Quốc</t>
  </si>
  <si>
    <t>Đôn</t>
  </si>
  <si>
    <t>Bùi Văn</t>
  </si>
  <si>
    <t>Dũng</t>
  </si>
  <si>
    <t>Đậng Ngọc</t>
  </si>
  <si>
    <t>Đoàn</t>
  </si>
  <si>
    <t>Lê Tất</t>
  </si>
  <si>
    <t>Đạt</t>
  </si>
  <si>
    <t>Dương Ngọc</t>
  </si>
  <si>
    <t>Vọng</t>
  </si>
  <si>
    <t>Lê Phi</t>
  </si>
  <si>
    <t>Trường</t>
  </si>
  <si>
    <t xml:space="preserve">Nguyễn Ngọc </t>
  </si>
  <si>
    <t>Tuyên</t>
  </si>
  <si>
    <r>
      <t>Cách tính</t>
    </r>
    <r>
      <rPr>
        <sz val="10"/>
        <rFont val="Times New Roman"/>
        <family val="1"/>
      </rPr>
      <t>:     Cột (10) = cột (6) x cột (8) + (cột (7) x cột (9)) X 0.75</t>
    </r>
  </si>
  <si>
    <t>Cột (13) = cột (10) + cột (11) + cột (12).</t>
  </si>
  <si>
    <t>Cột (19)  = cột (13) - cột (16).</t>
  </si>
  <si>
    <t xml:space="preserve">                           Cột (20)  = cột (14) - cột (17)</t>
  </si>
  <si>
    <t>Cột (21) = cột (15) - cột (18)</t>
  </si>
  <si>
    <t>Cột (23)  = cột (19) + cột (20) + cột (21).</t>
  </si>
  <si>
    <r>
      <t>Lưu ý:</t>
    </r>
    <r>
      <rPr>
        <sz val="10"/>
        <rFont val="Times New Roman"/>
        <family val="1"/>
      </rPr>
      <t xml:space="preserve">           Cột (8), cột (9), Cột (10) , cột (13), cột (19), cột (20), cột (21), cột (23) : Không nhập dữ liệu vì đã cài sẵn công thức tính.</t>
    </r>
  </si>
  <si>
    <t>TRƯỞNG P. TS-ĐT</t>
  </si>
  <si>
    <t>TRƯỞNG TỔ THANH TRA - PHÁP CHẾ</t>
  </si>
  <si>
    <t>0.1</t>
  </si>
  <si>
    <t>112.1</t>
  </si>
  <si>
    <t xml:space="preserve">          KHOA : CÔNG NGHỆ THÔNG TIN                                                       </t>
  </si>
  <si>
    <t xml:space="preserve">          KHOA : CÔNG NGHỆ THÔNG TIN                                                        </t>
  </si>
  <si>
    <t>MÃ LỚP
HP</t>
  </si>
  <si>
    <t>18T4-LTM</t>
  </si>
  <si>
    <t>17T4-LTM</t>
  </si>
  <si>
    <t>17T4-TKW</t>
  </si>
  <si>
    <t>18C1-LTM1</t>
  </si>
  <si>
    <t>18C1-CTM1</t>
  </si>
  <si>
    <t>An toàn mạng trên Cisco</t>
  </si>
  <si>
    <t>17C1-ANM</t>
  </si>
  <si>
    <t>Quản trị mạng Linux</t>
  </si>
  <si>
    <t>021100148202</t>
  </si>
  <si>
    <t>021100150801</t>
  </si>
  <si>
    <t>Kỹ thuật Hack</t>
  </si>
  <si>
    <t xml:space="preserve"> 050600115301</t>
  </si>
  <si>
    <t>TK &amp; XD mạng LAN</t>
  </si>
  <si>
    <t>16TCN-QTM</t>
  </si>
  <si>
    <t>041000092901</t>
  </si>
  <si>
    <t>TL &amp; BT hệ thống mạng</t>
  </si>
  <si>
    <t>16TC-QTM</t>
  </si>
  <si>
    <t xml:space="preserve">071400119915 </t>
  </si>
  <si>
    <t>Tin học</t>
  </si>
  <si>
    <t>17T4-LDL2</t>
  </si>
  <si>
    <t>18C2-QTM</t>
  </si>
  <si>
    <t>17T4-CKL1</t>
  </si>
  <si>
    <t>17T4-ĐCN1</t>
  </si>
  <si>
    <t>Mạng máy tính và Internet</t>
  </si>
  <si>
    <t>18C1-TMĐ1</t>
  </si>
  <si>
    <t>Hệ thống số</t>
  </si>
  <si>
    <t>17C1-CMT1</t>
  </si>
  <si>
    <t>17C1-CMT2</t>
  </si>
  <si>
    <t>Công nghệ mạng không dây</t>
  </si>
  <si>
    <t>18C1-TKĐ1</t>
  </si>
  <si>
    <t>SHCN (sinh hoat chu nhiem)</t>
  </si>
  <si>
    <t xml:space="preserve">Đỗ Tuấn </t>
  </si>
  <si>
    <t>Việt</t>
  </si>
  <si>
    <t>Phần cứng máy tính</t>
  </si>
  <si>
    <t>18T4-ANM1</t>
  </si>
  <si>
    <t>Lập trình php</t>
  </si>
  <si>
    <t>16CD-TP1</t>
  </si>
  <si>
    <t>Lập trình web</t>
  </si>
  <si>
    <t>17C1-LMT2</t>
  </si>
  <si>
    <t>Thiết kế web</t>
  </si>
  <si>
    <t>18C1-CMT1</t>
  </si>
  <si>
    <t>Xử lý văn bản và bảng tính nâng cao </t>
  </si>
  <si>
    <t>18C1-THU1</t>
  </si>
  <si>
    <t>Kỹ thuật lập trình 1</t>
  </si>
  <si>
    <t>18T4-TKW1</t>
  </si>
  <si>
    <t>Lập trình quản lý</t>
  </si>
  <si>
    <t>17C1-THU1</t>
  </si>
  <si>
    <t>Đồ án 1</t>
  </si>
  <si>
    <t>17T4-LĐL1</t>
  </si>
  <si>
    <t>Lập trình Windows</t>
  </si>
  <si>
    <t xml:space="preserve">17T4-THU1 </t>
  </si>
  <si>
    <t>17C1-LTM1</t>
  </si>
  <si>
    <t>17C1-LTM2</t>
  </si>
  <si>
    <t>Lập trình PHP 1 (LT)</t>
  </si>
  <si>
    <t>16CĐ-TW1</t>
  </si>
  <si>
    <t>Lập trình PHP 1 (TH)</t>
  </si>
  <si>
    <t>17T4-KTD1</t>
  </si>
  <si>
    <t>17T4-CNÔ3</t>
  </si>
  <si>
    <t>Thiết kế Web</t>
  </si>
  <si>
    <t>16CĐ-TM1</t>
  </si>
  <si>
    <t>Lập trình Web</t>
  </si>
  <si>
    <t>Lập trình PHP 1</t>
  </si>
  <si>
    <t>17C1-TKW1</t>
  </si>
  <si>
    <t>18C1-CMT2</t>
  </si>
  <si>
    <t>Lập trình hướng đối tượng</t>
  </si>
  <si>
    <t>Lập trình cơ sở dữ liệu</t>
  </si>
  <si>
    <t>16CĐ-TP1</t>
  </si>
  <si>
    <t>Lập trình ASP.Net 1</t>
  </si>
  <si>
    <t>Lập trình ASP.Net 2</t>
  </si>
  <si>
    <t>Nguyễn Thanh</t>
  </si>
  <si>
    <t>Lâm</t>
  </si>
  <si>
    <t>Phương pháp nghiên cứu khoa học</t>
  </si>
  <si>
    <t>17T4-NNA1</t>
  </si>
  <si>
    <t>17C1-ANM1</t>
  </si>
  <si>
    <t>SHCN(12+)134</t>
  </si>
  <si>
    <t>Sinh hoạt chủ nhiệm</t>
  </si>
  <si>
    <t>Nguyễn Hữu</t>
  </si>
  <si>
    <t>Thiện</t>
  </si>
  <si>
    <t>Nguyễn Ngọc</t>
  </si>
  <si>
    <t>071400106705</t>
  </si>
  <si>
    <t>071300119901</t>
  </si>
  <si>
    <t>18T2-CNÔ1</t>
  </si>
  <si>
    <t>Tin học (Nhóm 1)</t>
  </si>
  <si>
    <t>Tin học (Nhóm 2)</t>
  </si>
  <si>
    <t>02110009402</t>
  </si>
  <si>
    <t>Hệ quản trị CSDL</t>
  </si>
  <si>
    <t>Hệ quản trị CSDL (Nhóm 1)</t>
  </si>
  <si>
    <t>Hệ quản trị CSDL (Nhóm 2)</t>
  </si>
  <si>
    <t>02110009403</t>
  </si>
  <si>
    <t>18C1-LTM2</t>
  </si>
  <si>
    <t>021100119807</t>
  </si>
  <si>
    <t xml:space="preserve">Kỹ thuật lập trình </t>
  </si>
  <si>
    <t>18C1-QTM1</t>
  </si>
  <si>
    <t>Lý thuyết đồ thị</t>
  </si>
  <si>
    <t>16CĐ-TM2</t>
  </si>
  <si>
    <t xml:space="preserve">17C1-TKW1 </t>
  </si>
  <si>
    <t>17T4-CCK2</t>
  </si>
  <si>
    <t>SQL Server</t>
  </si>
  <si>
    <t>Hệ quản trị cơ sở dữ liệu</t>
  </si>
  <si>
    <t>17T4-QTM1</t>
  </si>
  <si>
    <t>17T4-CMT1</t>
  </si>
  <si>
    <t xml:space="preserve">Tin học </t>
  </si>
  <si>
    <t>17T4-CNM1</t>
  </si>
  <si>
    <t>020400094001 |</t>
  </si>
  <si>
    <t xml:space="preserve">Hệ quản trị cơ sở dữ liệu </t>
  </si>
  <si>
    <t>17C2-QTM1</t>
  </si>
  <si>
    <t>17T4-THU1</t>
  </si>
  <si>
    <t>Phân tích và thiết kế hệ thống</t>
  </si>
  <si>
    <t xml:space="preserve">18C1-QTM1 </t>
  </si>
  <si>
    <t xml:space="preserve">18C1-CMT2 </t>
  </si>
  <si>
    <t xml:space="preserve">Công nghệ phần mềm </t>
  </si>
  <si>
    <t xml:space="preserve">17C1-LTM1 </t>
  </si>
  <si>
    <t xml:space="preserve">17C1-LTM2 </t>
  </si>
  <si>
    <t xml:space="preserve">16TCN-QTM1 </t>
  </si>
  <si>
    <t>SHCN(12+)81</t>
  </si>
  <si>
    <t xml:space="preserve">16CĐ-TW1 </t>
  </si>
  <si>
    <t>Mạng nâng cao</t>
  </si>
  <si>
    <t>17C1-QTM1</t>
  </si>
  <si>
    <t>Chuyên đề</t>
  </si>
  <si>
    <t>16TCN-QTM1</t>
  </si>
  <si>
    <t xml:space="preserve">Chuyên đề </t>
  </si>
  <si>
    <t>16TCN-QTM1 (nhóm 1)</t>
  </si>
  <si>
    <t>16TCN-QTM1 (nhóm 2)</t>
  </si>
  <si>
    <t>17T4-QTD1</t>
  </si>
  <si>
    <t>Quản trị mạng nâng cao trên Linux</t>
  </si>
  <si>
    <t>Huỳnh Quốc</t>
  </si>
  <si>
    <t>Dũng</t>
  </si>
  <si>
    <t>071400180402</t>
  </si>
  <si>
    <t>Nghệ thuật chữ</t>
  </si>
  <si>
    <t>18T4-TKĐ2</t>
  </si>
  <si>
    <t>021100012602</t>
  </si>
  <si>
    <t>Photoshop</t>
  </si>
  <si>
    <t>021100012603</t>
  </si>
  <si>
    <t>SHCN(12+)177</t>
  </si>
  <si>
    <t>Mạng Linux</t>
  </si>
  <si>
    <t>Mạng máy tính và quản trị mạng</t>
  </si>
  <si>
    <t>Phần cứng và mạng máy tính</t>
  </si>
  <si>
    <t>17C1-THU</t>
  </si>
  <si>
    <t>18T4-CMT2</t>
  </si>
  <si>
    <t>Quản trị mạng</t>
  </si>
  <si>
    <t>Xử lý ảnh với Photoshop căn bản</t>
  </si>
  <si>
    <t>17T4-CCK1</t>
  </si>
  <si>
    <t>17T4-CNÔ2</t>
  </si>
  <si>
    <t>Internet và an toàn dữ liệu</t>
  </si>
  <si>
    <t>Hệ điều hành Windows và Linux</t>
  </si>
  <si>
    <t>Thiết bị mạng</t>
  </si>
  <si>
    <t>Cấu trúc dữ liệu &amp; giải thuật</t>
  </si>
  <si>
    <t>18T4-THU1</t>
  </si>
  <si>
    <t>18T4-THU2</t>
  </si>
  <si>
    <t>Hồ Ngọc</t>
  </si>
  <si>
    <t>Chi</t>
  </si>
  <si>
    <t>18T4-TKĐ1</t>
  </si>
  <si>
    <t>Thiết kế đồ họa với Corel Draw </t>
  </si>
  <si>
    <t>Quay phim - chụp ảnh KTS </t>
  </si>
  <si>
    <t>17T4-CNÔ1</t>
  </si>
  <si>
    <t>Tin học </t>
  </si>
  <si>
    <t>17T4-CNÔ4</t>
  </si>
  <si>
    <t>16CD-TM2</t>
  </si>
  <si>
    <t>Hệ quản trị cơ sở dữ liệu Microsoft Access</t>
  </si>
  <si>
    <t>17T4-ĐĐT1</t>
  </si>
  <si>
    <t xml:space="preserve">Trần Thị Thu </t>
  </si>
  <si>
    <t>Hà</t>
  </si>
  <si>
    <t>17T4-CNL1</t>
  </si>
  <si>
    <t>I</t>
  </si>
  <si>
    <t>Công nghệ ảo hóa</t>
  </si>
  <si>
    <t>Công nghệ Ảo hóa</t>
  </si>
  <si>
    <t>Bảo mật hệ thống thông tin</t>
  </si>
  <si>
    <t>Sửa chữa máy tính (T.Đạt)</t>
  </si>
  <si>
    <t>SHCN(12+)03</t>
  </si>
  <si>
    <t>Sinh hoạt chủ nhiệm  (T.Đạt)</t>
  </si>
  <si>
    <t>Quản trị mạng 1</t>
  </si>
  <si>
    <t>Chuyên đề Java</t>
  </si>
  <si>
    <t xml:space="preserve"> 16CĐ-TP1</t>
  </si>
  <si>
    <t xml:space="preserve"> 17C1-LTM1</t>
  </si>
  <si>
    <t xml:space="preserve"> 17C1-LTM2</t>
  </si>
  <si>
    <t>Lập trình windows</t>
  </si>
  <si>
    <t>18C1 - QTM1</t>
  </si>
  <si>
    <t>18T4 - QTM1</t>
  </si>
  <si>
    <t>18T4 - CMT1</t>
  </si>
  <si>
    <t>Kỹ thuật truyền thông và số liệu</t>
  </si>
  <si>
    <t>17C1 - QTM1</t>
  </si>
  <si>
    <t>17C1 - CMT1</t>
  </si>
  <si>
    <t>17C1 - CMT2</t>
  </si>
  <si>
    <t>16TC - QTM</t>
  </si>
  <si>
    <t>Sửa chữa thiết bị ngoại vi</t>
  </si>
  <si>
    <t xml:space="preserve">Sinh hoạt chủ nhiệm </t>
  </si>
  <si>
    <t>Anh văn chuyên ngành</t>
  </si>
  <si>
    <t>17T4-LTM, TKW</t>
  </si>
  <si>
    <t>17T4-QTM1,2</t>
  </si>
  <si>
    <t>Kỹ thuật lập trình</t>
  </si>
  <si>
    <t>17C2-QTM</t>
  </si>
  <si>
    <t>Sửa chữa máy tính</t>
  </si>
  <si>
    <t>Phần cứng máy tính (T. Đạt)</t>
  </si>
  <si>
    <t>020200009701</t>
  </si>
  <si>
    <t>021100149202</t>
  </si>
  <si>
    <t>021100015202</t>
  </si>
  <si>
    <t>021100119801</t>
  </si>
  <si>
    <t>Kỹ thuật truyền thông và số liệu-T. Đạt</t>
  </si>
  <si>
    <t>17C1-LMT1</t>
  </si>
  <si>
    <t>17C1-QTM</t>
  </si>
  <si>
    <t>Tin Học</t>
  </si>
  <si>
    <t>17T4 -DDT1</t>
  </si>
  <si>
    <t>Kỹ thuật lập trình 2</t>
  </si>
  <si>
    <t>17T4-CTM1</t>
  </si>
  <si>
    <t>17T4-CTM2</t>
  </si>
  <si>
    <t>17T4-QTM</t>
  </si>
  <si>
    <t>Mỹ thuật cơ bản</t>
  </si>
  <si>
    <t>Xử lý âm thanh</t>
  </si>
  <si>
    <t>Thiết kế giao diện web với Photoshop</t>
  </si>
  <si>
    <t>Thiết kế đồ họa với Illustrator</t>
  </si>
  <si>
    <t>Thiết kế giao diện web với Photoshop-N1</t>
  </si>
  <si>
    <t>Thiết kế giao diện web với Photoshop-N2</t>
  </si>
  <si>
    <t>Mỹ thuật cơ bản-N1</t>
  </si>
  <si>
    <t>Mỹ thuật cơ bản-N2</t>
  </si>
  <si>
    <t>Xử lý âm thanh-N1</t>
  </si>
  <si>
    <t>Xử lý âm thanh-N2</t>
  </si>
  <si>
    <t>Thiết kế đồ họa với Illustrator-N1</t>
  </si>
  <si>
    <t>Thiết kế đồ họa với Illustrator-N2</t>
  </si>
  <si>
    <t>Xử lý ảnh với Photoshop căn bản-N1</t>
  </si>
  <si>
    <t>Xử lý ảnh với Photoshop căn bản-N2</t>
  </si>
  <si>
    <t>16CĐ-TP</t>
  </si>
  <si>
    <t>Lập trình Macro trên Office</t>
  </si>
  <si>
    <t>Xử lý ảnh với Photoshop</t>
  </si>
  <si>
    <t>CĐ4</t>
  </si>
  <si>
    <t>CĐ5</t>
  </si>
  <si>
    <t>CĐ8</t>
  </si>
  <si>
    <t>CĐ10</t>
  </si>
  <si>
    <t>18T4-LTM2</t>
  </si>
  <si>
    <t>CĐ11</t>
  </si>
  <si>
    <t>17C1-TKW</t>
  </si>
  <si>
    <t>18C1-THU</t>
  </si>
  <si>
    <t>TC4</t>
  </si>
  <si>
    <t>Lập trình hệ thống nhúng</t>
  </si>
  <si>
    <t>Lập trình trên thiết bị di động</t>
  </si>
  <si>
    <t>Đồ án 2</t>
  </si>
  <si>
    <t>Lập trình nhúng</t>
  </si>
  <si>
    <t>Công nghệ và dịch vụ Web</t>
  </si>
  <si>
    <t>Lập trình PHP</t>
  </si>
  <si>
    <t>XML</t>
  </si>
  <si>
    <t>XML- N1</t>
  </si>
  <si>
    <t>XML- N2</t>
  </si>
  <si>
    <t>16CĐ-TW</t>
  </si>
  <si>
    <t>Công nghệ &amp; Dịch vụ Web</t>
  </si>
  <si>
    <t>Lập trình ASP.NET 2</t>
  </si>
  <si>
    <t>Lập trình trực quan</t>
  </si>
  <si>
    <t>16TCN-QTM2</t>
  </si>
  <si>
    <t>An ninh mạng</t>
  </si>
  <si>
    <t>16CD-TM1</t>
  </si>
  <si>
    <t>Chuyên đề mạng</t>
  </si>
  <si>
    <t>An Ninh Mạng</t>
  </si>
  <si>
    <t>Ôn Thi TN TH</t>
  </si>
  <si>
    <t>AnToanMang</t>
  </si>
  <si>
    <t>CĐ20</t>
  </si>
  <si>
    <t>Lập trình mạng</t>
  </si>
  <si>
    <t>17T4-QTM2</t>
  </si>
  <si>
    <t>CĐ21</t>
  </si>
  <si>
    <t>Mạng Viễn Thông &amp; TSL</t>
  </si>
  <si>
    <t>Sửa chữa máy tính nâng cao</t>
  </si>
  <si>
    <t>18T4 - LTM1</t>
  </si>
  <si>
    <t>18T4 - LTM2</t>
  </si>
  <si>
    <t>18T4 - TKW</t>
  </si>
  <si>
    <t>18T4-CTM1</t>
  </si>
  <si>
    <t>18T4-CTM2</t>
  </si>
  <si>
    <t>18T4 -THU1</t>
  </si>
  <si>
    <t>18T4 -THU2</t>
  </si>
  <si>
    <t>Cấu hình mạng</t>
  </si>
  <si>
    <t>Kỹ thuật hack nâng cao</t>
  </si>
  <si>
    <t>Cấu hình mạng</t>
  </si>
  <si>
    <t>Thiết lập hệ thống mạng</t>
  </si>
  <si>
    <t>QTHT WebS Mail server</t>
  </si>
  <si>
    <t>HĐH WL</t>
  </si>
  <si>
    <t>Kiến trúc máy tính</t>
  </si>
  <si>
    <t>Xử lý sự cố phần mềm</t>
  </si>
  <si>
    <t>Quản trị mạng trên Linux</t>
  </si>
  <si>
    <t>17T4-CMT2</t>
  </si>
  <si>
    <t>18C2-QTM1</t>
  </si>
  <si>
    <t>18C1-QTM</t>
  </si>
  <si>
    <t>TC5</t>
  </si>
  <si>
    <t>CĐ23</t>
  </si>
  <si>
    <t>TC6</t>
  </si>
  <si>
    <t>CĐ27</t>
  </si>
  <si>
    <t>CĐ29</t>
  </si>
  <si>
    <t>CĐ30</t>
  </si>
  <si>
    <t xml:space="preserve">Nguyễn Hữu </t>
  </si>
  <si>
    <t>Lộc</t>
  </si>
  <si>
    <t>TC7</t>
  </si>
  <si>
    <t>Mai</t>
  </si>
  <si>
    <t>Huỳnh Thị Mai</t>
  </si>
  <si>
    <t>Ly</t>
  </si>
  <si>
    <t>TC8</t>
  </si>
  <si>
    <t>Huỳnh Thị Minh Ly</t>
  </si>
  <si>
    <t>16TCN-QTM3</t>
  </si>
  <si>
    <t>Hệ quản trị cơ sở dữ liệu Microsoft Access-N1</t>
  </si>
  <si>
    <t>Hệ quản trị cơ sở dữ liệu Microsoft Access-N2</t>
  </si>
  <si>
    <t>18C1-TKĐ2</t>
  </si>
  <si>
    <t>18C1-TKĐ3</t>
  </si>
  <si>
    <t>Thiết kế đồ họa với Corel Draw -N1</t>
  </si>
  <si>
    <t>Thiết kế đồ họa với Corel Draw -N2</t>
  </si>
  <si>
    <t>Quay phim - chụp ảnh KTS -N1</t>
  </si>
  <si>
    <t>Quay phim - chụp ảnh KTS -N2</t>
  </si>
  <si>
    <t>Lập trình trực quan-N1</t>
  </si>
  <si>
    <t>Lập trình trực quan-N2</t>
  </si>
  <si>
    <t>16CĐTP</t>
  </si>
  <si>
    <t>16TCN</t>
  </si>
  <si>
    <t>18T4-QTM</t>
  </si>
  <si>
    <t>18C1-QTM3</t>
  </si>
  <si>
    <t>Tin học_N1</t>
  </si>
  <si>
    <t>Hệ quản trị CSDL-N1</t>
  </si>
  <si>
    <t>Hệ quản trị CSDL-N2</t>
  </si>
  <si>
    <t>Chuyên đề Java-N1</t>
  </si>
  <si>
    <t>Chuyên đề Java-N2</t>
  </si>
  <si>
    <t>16CĐ-TP2</t>
  </si>
  <si>
    <t>16CĐ-TP3</t>
  </si>
  <si>
    <t>Lập trình cơ sở dữ liệu-N1</t>
  </si>
  <si>
    <t>Lập trình cơ sở dữ liệu-N2</t>
  </si>
  <si>
    <t>Lập trình nhúng-N1</t>
  </si>
  <si>
    <t>Lập trình nhúng-N2</t>
  </si>
  <si>
    <t>Lập trình di động-N1</t>
  </si>
  <si>
    <t>Lập trình di động-N2</t>
  </si>
  <si>
    <t>AnToanMang_N1</t>
  </si>
  <si>
    <t>AnToanMang-N2</t>
  </si>
  <si>
    <t>Kỹ thuật truyền thông và số liệu-N1</t>
  </si>
  <si>
    <t>Kỹ thuật truyền thông và số liệu-N2</t>
  </si>
  <si>
    <t>Mạng máy tính và quản trị mạng-N1</t>
  </si>
  <si>
    <t>Mạng máy tính và quản trị mạng-N2</t>
  </si>
  <si>
    <t>QTHT WebS Mail server-N2</t>
  </si>
  <si>
    <t>QTHT WebS Mail server-N1</t>
  </si>
  <si>
    <t>Thiết lập hệ thống mạng-N1</t>
  </si>
  <si>
    <t>HĐH WL-N1</t>
  </si>
  <si>
    <t>HĐH WL-N2</t>
  </si>
  <si>
    <t>TC11</t>
  </si>
  <si>
    <t>BẢNG TÍNH KHỐI LƯỢNG CÔNG VIỆC CỦA GIẢNG VIÊN TRONG NĂM HỌC 2018 - 2019</t>
  </si>
  <si>
    <t>17T4-LTM1</t>
  </si>
  <si>
    <t>TG 2</t>
  </si>
  <si>
    <t>CĐ26</t>
  </si>
  <si>
    <t>Tổng 
số tiết 
thừa,
thiếu
năm học
2018-2019</t>
  </si>
  <si>
    <t>Số tiết thiếu
năm học
2017-2018</t>
  </si>
  <si>
    <t>BẢNG TỔNG KẾT KHỐI LƯỢNG CÔNG VIỆC CỦA GIẢNG VIÊN TRONG NĂM HỌC 2018 - 2019</t>
  </si>
  <si>
    <t>CĐ3</t>
  </si>
  <si>
    <t>TG1</t>
  </si>
  <si>
    <t>TG 3</t>
  </si>
  <si>
    <t>Lập trình PHP 2-N2</t>
  </si>
  <si>
    <t>Lập trình PHP 2-N1</t>
  </si>
  <si>
    <t>Lập trình PHP 2</t>
  </si>
  <si>
    <t>16CD-TP2</t>
  </si>
  <si>
    <t>Lập trình php-N1</t>
  </si>
  <si>
    <t>Lập trình php-N2</t>
  </si>
  <si>
    <t>18C1-CCK3</t>
  </si>
  <si>
    <t>Đồ án lập trình web</t>
  </si>
  <si>
    <t>18C1-BCN1</t>
  </si>
  <si>
    <t>021100119917</t>
  </si>
  <si>
    <t>021100119927</t>
  </si>
  <si>
    <t>021100094002</t>
  </si>
  <si>
    <t>071400135404</t>
  </si>
  <si>
    <t>18C1-ĐCN3</t>
  </si>
  <si>
    <t>18C1-CĐT1</t>
  </si>
  <si>
    <t xml:space="preserve">Thiết kế web </t>
  </si>
  <si>
    <t>021100015204 - 18C1-CMT2</t>
  </si>
  <si>
    <t>18C1-ĐCN1</t>
  </si>
  <si>
    <t>Tin học N1</t>
  </si>
  <si>
    <t>Tin học N2</t>
  </si>
  <si>
    <t>18C1-CCK9</t>
  </si>
  <si>
    <t>71400174001</t>
  </si>
  <si>
    <t>021100094301</t>
  </si>
  <si>
    <t>21100094303</t>
  </si>
  <si>
    <t>Kỹ thuật lập trình _N1</t>
  </si>
  <si>
    <t>Kỹ thuật lập trình_N2</t>
  </si>
  <si>
    <t>021100119916</t>
  </si>
  <si>
    <t>18C1-KXD1</t>
  </si>
  <si>
    <t>071800119901</t>
  </si>
  <si>
    <t>18T5-ĐCN1</t>
  </si>
  <si>
    <t>Lập trình di động</t>
  </si>
  <si>
    <t>Tin học (N1)</t>
  </si>
  <si>
    <t>18C1-CCK2</t>
  </si>
  <si>
    <t>Tin học(N2)</t>
  </si>
  <si>
    <t>Đồ án 2 (TH)</t>
  </si>
  <si>
    <t>Tin học(N1)</t>
  </si>
  <si>
    <t>18T4-QTM1</t>
  </si>
  <si>
    <t>SHCN(12+)49</t>
  </si>
  <si>
    <t>18C1-TĐH2</t>
  </si>
  <si>
    <t>18C1-ĐĐT2</t>
  </si>
  <si>
    <t>18C1-ĐCN4</t>
  </si>
  <si>
    <t>18C1-ĐCN4-N1</t>
  </si>
  <si>
    <t>18C1-QTM1-N1</t>
  </si>
  <si>
    <t>18C1-QTM1-N2</t>
  </si>
  <si>
    <t>ĐA2</t>
  </si>
  <si>
    <t>OTL-THNN01</t>
  </si>
  <si>
    <t>Ôn thi lại Thực hành nghề nghiệp</t>
  </si>
  <si>
    <t>15TC_CNTT_ONTN</t>
  </si>
  <si>
    <t>OTL-LTNN01</t>
  </si>
  <si>
    <t>Ôn thi lại tốt nghiệp lý thuyết tổng hợp</t>
  </si>
  <si>
    <t>Bảo mật hệ thống thông tin-N1</t>
  </si>
  <si>
    <t>Bảo mật hệ thống thông tin-N2</t>
  </si>
  <si>
    <t>Sửa chữa máy tính nâng cao-N1</t>
  </si>
  <si>
    <t>Sửa chữa máy tính nâng cao-N2</t>
  </si>
  <si>
    <t>18C1-CCK6</t>
  </si>
  <si>
    <t>Tin học-N1</t>
  </si>
  <si>
    <t>Tin học-N2</t>
  </si>
  <si>
    <t>18C1-ĐĐT1</t>
  </si>
  <si>
    <t>18C1-CCK4</t>
  </si>
  <si>
    <t>18C1-CTM2</t>
  </si>
  <si>
    <t>18T4-CMT1</t>
  </si>
  <si>
    <t>18T4-LTM1</t>
  </si>
  <si>
    <t>17T4-THU1-N1</t>
  </si>
  <si>
    <t>17T4-THU1-N2</t>
  </si>
  <si>
    <t>17T4-LTM1-N1</t>
  </si>
  <si>
    <t>17T4-LTM1-N2</t>
  </si>
  <si>
    <t>18C1-CCK1</t>
  </si>
  <si>
    <t>18C1-CCK7</t>
  </si>
  <si>
    <t>18C1-ĐCN2</t>
  </si>
  <si>
    <t>18C1-KXD</t>
  </si>
  <si>
    <t>TỔNG GD</t>
  </si>
  <si>
    <t>KIÊM</t>
  </si>
  <si>
    <t>TỔNG</t>
  </si>
  <si>
    <t>NCKH</t>
  </si>
  <si>
    <t>DN</t>
  </si>
  <si>
    <t>CÒN LẠI:</t>
  </si>
  <si>
    <t>CHUẨN</t>
  </si>
  <si>
    <t>Học 
kỳ</t>
  </si>
  <si>
    <t>Giáo án</t>
  </si>
  <si>
    <t>DANH SÁCH GIẢNG VIÊN ĐƯỢC PHÂN CÔNG GIẢNG DẠY MÔN HỌC</t>
  </si>
  <si>
    <t>NĂM HỌC 2018-2019</t>
  </si>
  <si>
    <t>Xác nhận của Trưởng Bộ môn</t>
  </si>
  <si>
    <t>TRƯỜNG CAO ĐẲNG LÝ TỰ TRỌNG</t>
  </si>
  <si>
    <t>THÀNH PHỐ HỒ CHÍ MINH</t>
  </si>
  <si>
    <t>KHOA CÔNG NGHỆ THÔNG TIN</t>
  </si>
  <si>
    <t>Bài giảng</t>
  </si>
  <si>
    <t>Giáo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</si>
</sst>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8">
    <font>
      <sz val="12"/>
      <color rgb="FF000000"/>
      <name val="Times New Roman"/>
    </font>
    <font>
      <sz val="12"/>
      <name val="Times New Roman"/>
      <family val="1"/>
    </font>
    <font>
      <b/>
      <sz val="13"/>
      <color rgb="FF000000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</font>
    <font>
      <b/>
      <sz val="11"/>
      <name val="Vni-book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i/>
      <sz val="9"/>
      <color rgb="FFFF0000"/>
      <name val="Times New Roman"/>
      <family val="1"/>
    </font>
    <font>
      <b/>
      <sz val="9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9"/>
      <name val="&quot;Times New Roman&quot;"/>
    </font>
    <font>
      <b/>
      <sz val="9"/>
      <color rgb="FFFF0000"/>
      <name val="&quot;Times New Roman&quot;"/>
    </font>
    <font>
      <sz val="8"/>
      <name val="Times New Roman"/>
      <family val="1"/>
    </font>
    <font>
      <sz val="1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1"/>
      <name val="Vni-book"/>
    </font>
    <font>
      <sz val="12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4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EF7"/>
        <bgColor rgb="FFFFFEF7"/>
      </patternFill>
    </fill>
    <fill>
      <patternFill patternType="solid">
        <fgColor rgb="FFFFFF00"/>
        <bgColor rgb="FFFFFF00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CC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CFFFF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  <fill>
      <patternFill patternType="solid">
        <fgColor rgb="FFFFFF00"/>
        <b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9" fillId="0" borderId="1"/>
    <xf numFmtId="0" fontId="27" fillId="0" borderId="1"/>
    <xf numFmtId="0" fontId="27" fillId="0" borderId="1"/>
  </cellStyleXfs>
  <cellXfs count="539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164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Alignment="1"/>
    <xf numFmtId="164" fontId="6" fillId="0" borderId="0" xfId="0" applyNumberFormat="1" applyFont="1" applyAlignment="1"/>
    <xf numFmtId="0" fontId="10" fillId="0" borderId="16" xfId="0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164" fontId="14" fillId="3" borderId="3" xfId="0" applyNumberFormat="1" applyFont="1" applyFill="1" applyBorder="1" applyAlignment="1">
      <alignment vertical="center"/>
    </xf>
    <xf numFmtId="164" fontId="14" fillId="3" borderId="2" xfId="0" applyNumberFormat="1" applyFont="1" applyFill="1" applyBorder="1" applyAlignment="1">
      <alignment horizontal="center" vertical="center"/>
    </xf>
    <xf numFmtId="164" fontId="16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164" fontId="13" fillId="0" borderId="3" xfId="0" applyNumberFormat="1" applyFont="1" applyBorder="1" applyAlignment="1">
      <alignment vertical="center"/>
    </xf>
    <xf numFmtId="0" fontId="13" fillId="4" borderId="1" xfId="0" applyFont="1" applyFill="1" applyBorder="1" applyAlignment="1"/>
    <xf numFmtId="0" fontId="13" fillId="0" borderId="17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164" fontId="13" fillId="3" borderId="3" xfId="0" applyNumberFormat="1" applyFont="1" applyFill="1" applyBorder="1" applyAlignment="1">
      <alignment vertical="center"/>
    </xf>
    <xf numFmtId="0" fontId="13" fillId="5" borderId="1" xfId="0" applyFont="1" applyFill="1" applyBorder="1" applyAlignment="1"/>
    <xf numFmtId="0" fontId="1" fillId="0" borderId="0" xfId="0" applyFont="1" applyAlignment="1">
      <alignment horizontal="left"/>
    </xf>
    <xf numFmtId="0" fontId="9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left" vertical="center"/>
    </xf>
    <xf numFmtId="49" fontId="12" fillId="0" borderId="15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164" fontId="19" fillId="3" borderId="3" xfId="0" applyNumberFormat="1" applyFont="1" applyFill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/>
    </xf>
    <xf numFmtId="164" fontId="20" fillId="0" borderId="3" xfId="0" applyNumberFormat="1" applyFont="1" applyBorder="1" applyAlignment="1">
      <alignment horizontal="center"/>
    </xf>
    <xf numFmtId="0" fontId="12" fillId="0" borderId="0" xfId="0" applyFont="1" applyAlignment="1"/>
    <xf numFmtId="0" fontId="10" fillId="0" borderId="0" xfId="0" applyFont="1" applyAlignment="1"/>
    <xf numFmtId="164" fontId="12" fillId="0" borderId="0" xfId="0" applyNumberFormat="1" applyFont="1" applyAlignment="1"/>
    <xf numFmtId="164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2" fillId="0" borderId="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/>
    </xf>
    <xf numFmtId="0" fontId="13" fillId="0" borderId="16" xfId="0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left" vertical="center" wrapText="1"/>
    </xf>
    <xf numFmtId="164" fontId="17" fillId="0" borderId="15" xfId="0" applyNumberFormat="1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wrapText="1"/>
    </xf>
    <xf numFmtId="0" fontId="13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wrapText="1"/>
    </xf>
    <xf numFmtId="165" fontId="12" fillId="2" borderId="19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/>
    </xf>
    <xf numFmtId="164" fontId="15" fillId="3" borderId="0" xfId="0" applyNumberFormat="1" applyFont="1" applyFill="1" applyAlignment="1">
      <alignment horizontal="center" vertical="center"/>
    </xf>
    <xf numFmtId="0" fontId="1" fillId="0" borderId="11" xfId="0" applyFont="1" applyBorder="1" applyAlignment="1"/>
    <xf numFmtId="0" fontId="1" fillId="0" borderId="12" xfId="0" applyFont="1" applyBorder="1" applyAlignment="1"/>
    <xf numFmtId="0" fontId="25" fillId="0" borderId="15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/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3" fillId="0" borderId="0" xfId="0" applyFont="1" applyAlignment="1"/>
    <xf numFmtId="0" fontId="17" fillId="0" borderId="12" xfId="0" applyFont="1" applyBorder="1" applyAlignment="1"/>
    <xf numFmtId="0" fontId="13" fillId="0" borderId="4" xfId="0" applyFont="1" applyBorder="1" applyAlignment="1">
      <alignment horizontal="center"/>
    </xf>
    <xf numFmtId="0" fontId="1" fillId="0" borderId="10" xfId="0" applyFont="1" applyBorder="1"/>
    <xf numFmtId="0" fontId="1" fillId="0" borderId="0" xfId="0" applyFont="1" applyAlignment="1"/>
    <xf numFmtId="0" fontId="17" fillId="0" borderId="6" xfId="0" applyFont="1" applyBorder="1" applyAlignment="1"/>
    <xf numFmtId="164" fontId="24" fillId="3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165" fontId="13" fillId="2" borderId="19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164" fontId="13" fillId="0" borderId="11" xfId="0" applyNumberFormat="1" applyFont="1" applyBorder="1" applyAlignment="1">
      <alignment horizontal="left" vertical="center" wrapText="1"/>
    </xf>
    <xf numFmtId="164" fontId="17" fillId="0" borderId="12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164" fontId="13" fillId="2" borderId="19" xfId="0" applyNumberFormat="1" applyFont="1" applyFill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4" fontId="15" fillId="3" borderId="0" xfId="0" applyNumberFormat="1" applyFont="1" applyFill="1" applyAlignment="1">
      <alignment vertical="center"/>
    </xf>
    <xf numFmtId="0" fontId="1" fillId="0" borderId="18" xfId="0" applyFont="1" applyBorder="1"/>
    <xf numFmtId="0" fontId="12" fillId="0" borderId="3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164" fontId="15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0" fontId="13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" fontId="13" fillId="0" borderId="15" xfId="0" applyNumberFormat="1" applyFont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1" fontId="27" fillId="3" borderId="15" xfId="0" applyNumberFormat="1" applyFont="1" applyFill="1" applyBorder="1" applyAlignment="1">
      <alignment horizontal="center" vertical="center"/>
    </xf>
    <xf numFmtId="1" fontId="23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1" fontId="13" fillId="3" borderId="3" xfId="0" applyNumberFormat="1" applyFont="1" applyFill="1" applyBorder="1" applyAlignment="1">
      <alignment horizontal="center" vertical="center" wrapText="1"/>
    </xf>
    <xf numFmtId="1" fontId="13" fillId="3" borderId="6" xfId="0" applyNumberFormat="1" applyFont="1" applyFill="1" applyBorder="1" applyAlignment="1">
      <alignment horizontal="center" vertical="center"/>
    </xf>
    <xf numFmtId="165" fontId="29" fillId="2" borderId="3" xfId="0" applyNumberFormat="1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165" fontId="23" fillId="2" borderId="14" xfId="0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37" fillId="0" borderId="22" xfId="0" quotePrefix="1" applyFont="1" applyBorder="1" applyAlignment="1" applyProtection="1">
      <alignment horizontal="center" vertical="center"/>
      <protection locked="0" hidden="1"/>
    </xf>
    <xf numFmtId="0" fontId="31" fillId="0" borderId="23" xfId="0" applyFont="1" applyBorder="1" applyAlignment="1" applyProtection="1">
      <alignment horizontal="left" vertical="center"/>
      <protection locked="0"/>
    </xf>
    <xf numFmtId="0" fontId="3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31" fillId="0" borderId="5" xfId="0" applyFont="1" applyBorder="1" applyAlignment="1"/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left" vertical="center"/>
    </xf>
    <xf numFmtId="0" fontId="13" fillId="0" borderId="15" xfId="0" applyFont="1" applyFill="1" applyBorder="1" applyAlignment="1">
      <alignment horizontal="center" vertical="center"/>
    </xf>
    <xf numFmtId="1" fontId="13" fillId="3" borderId="6" xfId="0" applyNumberFormat="1" applyFont="1" applyFill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2" fillId="0" borderId="17" xfId="0" applyNumberFormat="1" applyFont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/>
    </xf>
    <xf numFmtId="1" fontId="32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2" fillId="8" borderId="8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1" fontId="13" fillId="8" borderId="8" xfId="0" applyNumberFormat="1" applyFont="1" applyFill="1" applyBorder="1" applyAlignment="1">
      <alignment horizontal="center" vertical="center" wrapText="1"/>
    </xf>
    <xf numFmtId="165" fontId="13" fillId="9" borderId="19" xfId="0" applyNumberFormat="1" applyFont="1" applyFill="1" applyBorder="1" applyAlignment="1">
      <alignment horizontal="center" vertical="center" wrapText="1"/>
    </xf>
    <xf numFmtId="1" fontId="13" fillId="8" borderId="3" xfId="0" applyNumberFormat="1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/>
    </xf>
    <xf numFmtId="0" fontId="25" fillId="8" borderId="15" xfId="0" applyFont="1" applyFill="1" applyBorder="1" applyAlignment="1">
      <alignment horizontal="center" vertical="center"/>
    </xf>
    <xf numFmtId="0" fontId="23" fillId="8" borderId="15" xfId="0" applyFont="1" applyFill="1" applyBorder="1" applyAlignment="1">
      <alignment horizontal="center" vertical="center"/>
    </xf>
    <xf numFmtId="1" fontId="23" fillId="8" borderId="3" xfId="0" applyNumberFormat="1" applyFont="1" applyFill="1" applyBorder="1" applyAlignment="1">
      <alignment horizontal="center" vertical="center"/>
    </xf>
    <xf numFmtId="165" fontId="23" fillId="9" borderId="14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5" fillId="0" borderId="23" xfId="0" applyFont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 wrapText="1"/>
    </xf>
    <xf numFmtId="165" fontId="13" fillId="0" borderId="19" xfId="0" applyNumberFormat="1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left" vertical="center"/>
    </xf>
    <xf numFmtId="0" fontId="12" fillId="11" borderId="8" xfId="0" applyFont="1" applyFill="1" applyBorder="1" applyAlignment="1">
      <alignment horizontal="center" vertical="center" wrapText="1"/>
    </xf>
    <xf numFmtId="1" fontId="13" fillId="11" borderId="3" xfId="0" applyNumberFormat="1" applyFont="1" applyFill="1" applyBorder="1" applyAlignment="1">
      <alignment horizontal="center" vertical="center" wrapText="1"/>
    </xf>
    <xf numFmtId="165" fontId="13" fillId="12" borderId="19" xfId="0" applyNumberFormat="1" applyFont="1" applyFill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/>
    </xf>
    <xf numFmtId="1" fontId="23" fillId="11" borderId="3" xfId="0" applyNumberFormat="1" applyFont="1" applyFill="1" applyBorder="1" applyAlignment="1">
      <alignment horizontal="center" vertical="center"/>
    </xf>
    <xf numFmtId="165" fontId="23" fillId="12" borderId="14" xfId="0" applyNumberFormat="1" applyFont="1" applyFill="1" applyBorder="1" applyAlignment="1">
      <alignment horizontal="center" vertical="center"/>
    </xf>
    <xf numFmtId="0" fontId="28" fillId="11" borderId="3" xfId="0" applyFont="1" applyFill="1" applyBorder="1" applyAlignment="1">
      <alignment horizontal="center" vertical="center"/>
    </xf>
    <xf numFmtId="0" fontId="27" fillId="0" borderId="0" xfId="0" applyFont="1" applyAlignment="1"/>
    <xf numFmtId="0" fontId="12" fillId="13" borderId="3" xfId="0" applyFont="1" applyFill="1" applyBorder="1" applyAlignment="1">
      <alignment horizontal="left" vertical="center"/>
    </xf>
    <xf numFmtId="0" fontId="13" fillId="13" borderId="16" xfId="0" applyFont="1" applyFill="1" applyBorder="1" applyAlignment="1">
      <alignment horizontal="center" vertical="center"/>
    </xf>
    <xf numFmtId="165" fontId="12" fillId="14" borderId="19" xfId="0" applyNumberFormat="1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left" vertical="center"/>
    </xf>
    <xf numFmtId="0" fontId="12" fillId="13" borderId="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/>
    </xf>
    <xf numFmtId="0" fontId="13" fillId="0" borderId="1" xfId="0" applyFont="1" applyBorder="1" applyAlignment="1"/>
    <xf numFmtId="0" fontId="0" fillId="0" borderId="0" xfId="0" applyFont="1" applyAlignment="1"/>
    <xf numFmtId="164" fontId="13" fillId="2" borderId="4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164" fontId="13" fillId="2" borderId="16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13" fillId="0" borderId="4" xfId="0" applyNumberFormat="1" applyFont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wrapText="1"/>
    </xf>
    <xf numFmtId="0" fontId="0" fillId="0" borderId="0" xfId="0" applyFont="1" applyAlignment="1"/>
    <xf numFmtId="0" fontId="13" fillId="0" borderId="19" xfId="0" applyFont="1" applyBorder="1" applyAlignment="1">
      <alignment horizontal="left"/>
    </xf>
    <xf numFmtId="0" fontId="13" fillId="0" borderId="4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164" fontId="13" fillId="0" borderId="3" xfId="0" applyNumberFormat="1" applyFont="1" applyFill="1" applyBorder="1" applyAlignment="1">
      <alignment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49" fontId="12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13" fillId="3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16" xfId="0" applyFont="1" applyBorder="1" applyAlignment="1">
      <alignment horizontal="right" vertical="center" wrapText="1"/>
    </xf>
    <xf numFmtId="49" fontId="12" fillId="0" borderId="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164" fontId="13" fillId="3" borderId="3" xfId="0" applyNumberFormat="1" applyFont="1" applyFill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164" fontId="19" fillId="10" borderId="3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9" fillId="0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0" fillId="0" borderId="0" xfId="0" applyFont="1" applyAlignment="1"/>
    <xf numFmtId="0" fontId="12" fillId="0" borderId="3" xfId="0" quotePrefix="1" applyFont="1" applyBorder="1" applyAlignment="1">
      <alignment horizontal="left" vertical="center"/>
    </xf>
    <xf numFmtId="0" fontId="14" fillId="0" borderId="5" xfId="0" applyFont="1" applyBorder="1" applyAlignment="1"/>
    <xf numFmtId="0" fontId="15" fillId="0" borderId="6" xfId="0" applyFont="1" applyBorder="1" applyAlignment="1"/>
    <xf numFmtId="0" fontId="14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0" borderId="9" xfId="0" applyFont="1" applyBorder="1" applyAlignment="1"/>
    <xf numFmtId="0" fontId="0" fillId="0" borderId="0" xfId="0" applyFont="1" applyAlignment="1"/>
    <xf numFmtId="0" fontId="42" fillId="0" borderId="5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1" fontId="1" fillId="0" borderId="0" xfId="0" applyNumberFormat="1" applyFont="1" applyAlignment="1"/>
    <xf numFmtId="1" fontId="6" fillId="0" borderId="0" xfId="0" applyNumberFormat="1" applyFont="1" applyAlignment="1"/>
    <xf numFmtId="1" fontId="9" fillId="0" borderId="0" xfId="0" applyNumberFormat="1" applyFont="1" applyAlignment="1"/>
    <xf numFmtId="1" fontId="8" fillId="0" borderId="0" xfId="0" applyNumberFormat="1" applyFont="1" applyAlignment="1">
      <alignment horizontal="center"/>
    </xf>
    <xf numFmtId="1" fontId="10" fillId="0" borderId="16" xfId="0" applyNumberFormat="1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" fontId="13" fillId="0" borderId="15" xfId="0" applyNumberFormat="1" applyFont="1" applyBorder="1" applyAlignment="1">
      <alignment horizontal="center" vertical="center"/>
    </xf>
    <xf numFmtId="1" fontId="13" fillId="13" borderId="15" xfId="0" applyNumberFormat="1" applyFont="1" applyFill="1" applyBorder="1" applyAlignment="1">
      <alignment horizontal="center" vertical="center"/>
    </xf>
    <xf numFmtId="1" fontId="13" fillId="3" borderId="15" xfId="0" applyNumberFormat="1" applyFont="1" applyFill="1" applyBorder="1" applyAlignment="1">
      <alignment horizontal="center" vertical="center"/>
    </xf>
    <xf numFmtId="1" fontId="13" fillId="3" borderId="8" xfId="0" applyNumberFormat="1" applyFont="1" applyFill="1" applyBorder="1" applyAlignment="1">
      <alignment horizontal="center" vertical="center"/>
    </xf>
    <xf numFmtId="1" fontId="13" fillId="3" borderId="15" xfId="0" applyNumberFormat="1" applyFont="1" applyFill="1" applyBorder="1" applyAlignment="1">
      <alignment horizontal="center" vertical="center" wrapText="1"/>
    </xf>
    <xf numFmtId="1" fontId="13" fillId="0" borderId="8" xfId="0" applyNumberFormat="1" applyFont="1" applyFill="1" applyBorder="1" applyAlignment="1">
      <alignment horizontal="center" vertical="center" wrapText="1"/>
    </xf>
    <xf numFmtId="1" fontId="12" fillId="11" borderId="8" xfId="0" applyNumberFormat="1" applyFont="1" applyFill="1" applyBorder="1" applyAlignment="1">
      <alignment horizontal="left" vertical="center"/>
    </xf>
    <xf numFmtId="1" fontId="31" fillId="0" borderId="8" xfId="0" applyNumberFormat="1" applyFont="1" applyBorder="1" applyAlignment="1">
      <alignment horizontal="center" vertical="center"/>
    </xf>
    <xf numFmtId="1" fontId="31" fillId="0" borderId="15" xfId="0" applyNumberFormat="1" applyFont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left" vertical="center"/>
    </xf>
    <xf numFmtId="1" fontId="31" fillId="0" borderId="22" xfId="0" applyNumberFormat="1" applyFont="1" applyFill="1" applyBorder="1" applyAlignment="1" applyProtection="1">
      <alignment horizontal="center" vertical="center"/>
      <protection locked="0"/>
    </xf>
    <xf numFmtId="1" fontId="17" fillId="0" borderId="6" xfId="0" applyNumberFormat="1" applyFont="1" applyBorder="1" applyAlignment="1">
      <alignment horizontal="left" vertical="center" wrapText="1"/>
    </xf>
    <xf numFmtId="1" fontId="17" fillId="0" borderId="3" xfId="0" applyNumberFormat="1" applyFont="1" applyBorder="1" applyAlignment="1">
      <alignment horizontal="center" vertical="center"/>
    </xf>
    <xf numFmtId="1" fontId="12" fillId="0" borderId="0" xfId="0" applyNumberFormat="1" applyFont="1" applyAlignment="1"/>
    <xf numFmtId="1" fontId="0" fillId="0" borderId="0" xfId="0" applyNumberFormat="1" applyFont="1" applyAlignment="1"/>
    <xf numFmtId="1" fontId="31" fillId="3" borderId="15" xfId="0" applyNumberFormat="1" applyFont="1" applyFill="1" applyBorder="1" applyAlignment="1">
      <alignment horizontal="center" vertical="center" wrapText="1"/>
    </xf>
    <xf numFmtId="1" fontId="25" fillId="0" borderId="15" xfId="0" applyNumberFormat="1" applyFont="1" applyBorder="1" applyAlignment="1">
      <alignment horizontal="center"/>
    </xf>
    <xf numFmtId="1" fontId="13" fillId="0" borderId="5" xfId="0" applyNumberFormat="1" applyFont="1" applyBorder="1" applyAlignment="1">
      <alignment horizontal="left" vertical="center" wrapText="1"/>
    </xf>
    <xf numFmtId="1" fontId="10" fillId="0" borderId="0" xfId="0" applyNumberFormat="1" applyFont="1" applyAlignment="1">
      <alignment horizontal="center"/>
    </xf>
    <xf numFmtId="0" fontId="12" fillId="15" borderId="3" xfId="0" applyFont="1" applyFill="1" applyBorder="1" applyAlignment="1">
      <alignment horizontal="left" vertical="center"/>
    </xf>
    <xf numFmtId="0" fontId="12" fillId="15" borderId="8" xfId="0" applyFont="1" applyFill="1" applyBorder="1" applyAlignment="1">
      <alignment horizontal="left" vertical="center"/>
    </xf>
    <xf numFmtId="0" fontId="12" fillId="15" borderId="8" xfId="0" applyFont="1" applyFill="1" applyBorder="1" applyAlignment="1">
      <alignment horizontal="center" vertical="center" wrapText="1"/>
    </xf>
    <xf numFmtId="0" fontId="13" fillId="15" borderId="15" xfId="0" applyFont="1" applyFill="1" applyBorder="1" applyAlignment="1">
      <alignment horizontal="center" vertical="center"/>
    </xf>
    <xf numFmtId="1" fontId="13" fillId="15" borderId="15" xfId="0" applyNumberFormat="1" applyFont="1" applyFill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/>
    </xf>
    <xf numFmtId="0" fontId="12" fillId="0" borderId="8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/>
    </xf>
    <xf numFmtId="165" fontId="13" fillId="0" borderId="3" xfId="2" applyNumberFormat="1" applyFont="1" applyBorder="1" applyAlignment="1">
      <alignment horizontal="center" vertical="center" wrapText="1"/>
    </xf>
    <xf numFmtId="165" fontId="13" fillId="0" borderId="15" xfId="2" applyNumberFormat="1" applyFont="1" applyBorder="1" applyAlignment="1">
      <alignment horizontal="center" vertical="center" wrapText="1"/>
    </xf>
    <xf numFmtId="1" fontId="13" fillId="0" borderId="15" xfId="2" applyNumberFormat="1" applyFont="1" applyBorder="1" applyAlignment="1">
      <alignment horizontal="center" vertical="center" wrapText="1"/>
    </xf>
    <xf numFmtId="0" fontId="14" fillId="0" borderId="11" xfId="0" applyFont="1" applyBorder="1" applyAlignment="1"/>
    <xf numFmtId="0" fontId="15" fillId="0" borderId="12" xfId="0" applyFont="1" applyBorder="1" applyAlignment="1"/>
    <xf numFmtId="0" fontId="12" fillId="0" borderId="3" xfId="2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/>
    </xf>
    <xf numFmtId="0" fontId="12" fillId="0" borderId="8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165" fontId="12" fillId="2" borderId="19" xfId="2" applyNumberFormat="1" applyFont="1" applyFill="1" applyBorder="1" applyAlignment="1">
      <alignment horizontal="center" vertical="center" wrapText="1"/>
    </xf>
    <xf numFmtId="165" fontId="13" fillId="2" borderId="19" xfId="2" applyNumberFormat="1" applyFont="1" applyFill="1" applyBorder="1" applyAlignment="1">
      <alignment horizontal="center" vertical="center" wrapText="1"/>
    </xf>
    <xf numFmtId="0" fontId="29" fillId="3" borderId="3" xfId="2" applyFont="1" applyFill="1" applyBorder="1" applyAlignment="1">
      <alignment horizontal="center" vertical="center"/>
    </xf>
    <xf numFmtId="165" fontId="13" fillId="3" borderId="3" xfId="2" applyNumberFormat="1" applyFont="1" applyFill="1" applyBorder="1" applyAlignment="1">
      <alignment horizontal="center" vertical="center"/>
    </xf>
    <xf numFmtId="1" fontId="13" fillId="3" borderId="3" xfId="2" applyNumberFormat="1" applyFont="1" applyFill="1" applyBorder="1" applyAlignment="1">
      <alignment horizontal="center" vertical="center"/>
    </xf>
    <xf numFmtId="165" fontId="13" fillId="3" borderId="3" xfId="2" applyNumberFormat="1" applyFont="1" applyFill="1" applyBorder="1" applyAlignment="1">
      <alignment horizontal="center" vertical="center" wrapText="1"/>
    </xf>
    <xf numFmtId="1" fontId="13" fillId="3" borderId="3" xfId="2" applyNumberFormat="1" applyFont="1" applyFill="1" applyBorder="1" applyAlignment="1">
      <alignment horizontal="center" vertical="center" wrapText="1"/>
    </xf>
    <xf numFmtId="165" fontId="30" fillId="3" borderId="3" xfId="2" applyNumberFormat="1" applyFont="1" applyFill="1" applyBorder="1" applyAlignment="1">
      <alignment horizontal="center" vertical="center"/>
    </xf>
    <xf numFmtId="1" fontId="30" fillId="3" borderId="3" xfId="2" applyNumberFormat="1" applyFont="1" applyFill="1" applyBorder="1" applyAlignment="1">
      <alignment horizontal="center" vertical="center"/>
    </xf>
    <xf numFmtId="0" fontId="12" fillId="8" borderId="8" xfId="2" applyFont="1" applyFill="1" applyBorder="1" applyAlignment="1">
      <alignment horizontal="left" vertical="center"/>
    </xf>
    <xf numFmtId="0" fontId="12" fillId="8" borderId="8" xfId="2" applyFont="1" applyFill="1" applyBorder="1" applyAlignment="1">
      <alignment horizontal="center" vertical="center" wrapText="1"/>
    </xf>
    <xf numFmtId="165" fontId="13" fillId="9" borderId="19" xfId="2" applyNumberFormat="1" applyFont="1" applyFill="1" applyBorder="1" applyAlignment="1">
      <alignment horizontal="center" vertical="center" wrapText="1"/>
    </xf>
    <xf numFmtId="0" fontId="26" fillId="8" borderId="3" xfId="2" applyFont="1" applyFill="1" applyBorder="1" applyAlignment="1">
      <alignment horizontal="center" vertical="center"/>
    </xf>
    <xf numFmtId="165" fontId="30" fillId="10" borderId="3" xfId="2" applyNumberFormat="1" applyFont="1" applyFill="1" applyBorder="1" applyAlignment="1">
      <alignment horizontal="center" vertical="center"/>
    </xf>
    <xf numFmtId="1" fontId="30" fillId="10" borderId="3" xfId="2" applyNumberFormat="1" applyFont="1" applyFill="1" applyBorder="1" applyAlignment="1">
      <alignment horizontal="center" vertical="center"/>
    </xf>
    <xf numFmtId="0" fontId="41" fillId="0" borderId="3" xfId="2" applyFont="1" applyBorder="1" applyAlignment="1">
      <alignment horizontal="center" vertical="center"/>
    </xf>
    <xf numFmtId="165" fontId="14" fillId="3" borderId="3" xfId="2" applyNumberFormat="1" applyFont="1" applyFill="1" applyBorder="1" applyAlignment="1">
      <alignment horizontal="center" vertical="center" wrapText="1"/>
    </xf>
    <xf numFmtId="1" fontId="14" fillId="3" borderId="3" xfId="2" applyNumberFormat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center"/>
    </xf>
    <xf numFmtId="164" fontId="13" fillId="6" borderId="24" xfId="0" applyNumberFormat="1" applyFont="1" applyFill="1" applyBorder="1" applyAlignment="1" applyProtection="1">
      <alignment vertical="center"/>
      <protection locked="0"/>
    </xf>
    <xf numFmtId="164" fontId="17" fillId="2" borderId="19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4" fillId="0" borderId="17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2" fillId="16" borderId="8" xfId="0" applyFont="1" applyFill="1" applyBorder="1" applyAlignment="1">
      <alignment horizontal="left" vertical="center"/>
    </xf>
    <xf numFmtId="0" fontId="12" fillId="16" borderId="8" xfId="0" applyFont="1" applyFill="1" applyBorder="1" applyAlignment="1">
      <alignment horizontal="center" vertical="center" wrapText="1"/>
    </xf>
    <xf numFmtId="0" fontId="23" fillId="16" borderId="15" xfId="0" applyFont="1" applyFill="1" applyBorder="1" applyAlignment="1">
      <alignment horizontal="center" vertical="center"/>
    </xf>
    <xf numFmtId="1" fontId="23" fillId="16" borderId="3" xfId="0" applyNumberFormat="1" applyFont="1" applyFill="1" applyBorder="1" applyAlignment="1">
      <alignment horizontal="center" vertical="center"/>
    </xf>
    <xf numFmtId="165" fontId="12" fillId="17" borderId="19" xfId="0" applyNumberFormat="1" applyFont="1" applyFill="1" applyBorder="1" applyAlignment="1">
      <alignment horizontal="center" vertical="center" wrapText="1"/>
    </xf>
    <xf numFmtId="164" fontId="13" fillId="16" borderId="3" xfId="0" applyNumberFormat="1" applyFont="1" applyFill="1" applyBorder="1" applyAlignment="1">
      <alignment horizontal="center" vertical="center"/>
    </xf>
    <xf numFmtId="164" fontId="19" fillId="18" borderId="3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1" fontId="23" fillId="0" borderId="3" xfId="0" applyNumberFormat="1" applyFont="1" applyFill="1" applyBorder="1" applyAlignment="1">
      <alignment horizontal="center" vertical="center"/>
    </xf>
    <xf numFmtId="165" fontId="12" fillId="0" borderId="19" xfId="0" applyNumberFormat="1" applyFont="1" applyFill="1" applyBorder="1" applyAlignment="1">
      <alignment horizontal="center" vertical="center" wrapText="1"/>
    </xf>
    <xf numFmtId="164" fontId="19" fillId="16" borderId="3" xfId="0" applyNumberFormat="1" applyFont="1" applyFill="1" applyBorder="1" applyAlignment="1">
      <alignment horizontal="center" vertical="center"/>
    </xf>
    <xf numFmtId="165" fontId="12" fillId="16" borderId="19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/>
    <xf numFmtId="0" fontId="12" fillId="0" borderId="7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/>
    <xf numFmtId="0" fontId="1" fillId="0" borderId="12" xfId="0" applyFont="1" applyFill="1" applyBorder="1" applyAlignment="1"/>
    <xf numFmtId="0" fontId="12" fillId="0" borderId="3" xfId="0" quotePrefix="1" applyFont="1" applyFill="1" applyBorder="1" applyAlignment="1">
      <alignment horizontal="left" vertical="center"/>
    </xf>
    <xf numFmtId="0" fontId="13" fillId="0" borderId="5" xfId="0" applyFont="1" applyFill="1" applyBorder="1" applyAlignment="1"/>
    <xf numFmtId="0" fontId="17" fillId="0" borderId="6" xfId="0" applyFont="1" applyFill="1" applyBorder="1" applyAlignment="1"/>
    <xf numFmtId="0" fontId="17" fillId="0" borderId="11" xfId="0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left" vertical="center"/>
    </xf>
    <xf numFmtId="0" fontId="12" fillId="0" borderId="8" xfId="2" applyFont="1" applyFill="1" applyBorder="1" applyAlignment="1">
      <alignment horizontal="left" vertical="center"/>
    </xf>
    <xf numFmtId="0" fontId="12" fillId="0" borderId="7" xfId="2" applyFont="1" applyFill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/>
    </xf>
    <xf numFmtId="0" fontId="1" fillId="0" borderId="11" xfId="0" applyFont="1" applyFill="1" applyBorder="1"/>
    <xf numFmtId="0" fontId="1" fillId="0" borderId="12" xfId="0" applyFont="1" applyFill="1" applyBorder="1"/>
    <xf numFmtId="164" fontId="13" fillId="0" borderId="11" xfId="0" applyNumberFormat="1" applyFont="1" applyFill="1" applyBorder="1" applyAlignment="1">
      <alignment horizontal="left" vertical="center" wrapText="1"/>
    </xf>
    <xf numFmtId="164" fontId="17" fillId="0" borderId="12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/>
    <xf numFmtId="164" fontId="13" fillId="0" borderId="22" xfId="0" applyNumberFormat="1" applyFont="1" applyFill="1" applyBorder="1" applyAlignment="1">
      <alignment horizontal="center" vertical="center"/>
    </xf>
    <xf numFmtId="0" fontId="1" fillId="0" borderId="10" xfId="0" applyFont="1" applyFill="1" applyBorder="1"/>
    <xf numFmtId="0" fontId="1" fillId="0" borderId="0" xfId="0" applyFont="1" applyFill="1" applyAlignment="1"/>
    <xf numFmtId="0" fontId="1" fillId="0" borderId="18" xfId="0" applyFont="1" applyFill="1" applyBorder="1"/>
    <xf numFmtId="0" fontId="13" fillId="0" borderId="18" xfId="0" applyFont="1" applyFill="1" applyBorder="1" applyAlignment="1">
      <alignment horizontal="center"/>
    </xf>
    <xf numFmtId="0" fontId="13" fillId="0" borderId="1" xfId="0" applyFont="1" applyFill="1" applyBorder="1" applyAlignment="1"/>
    <xf numFmtId="0" fontId="26" fillId="0" borderId="22" xfId="2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0" fontId="25" fillId="0" borderId="27" xfId="0" applyFont="1" applyFill="1" applyBorder="1" applyAlignment="1" applyProtection="1">
      <alignment horizontal="center" vertical="center"/>
      <protection locked="0"/>
    </xf>
    <xf numFmtId="0" fontId="26" fillId="0" borderId="3" xfId="0" applyFont="1" applyFill="1" applyBorder="1" applyAlignment="1">
      <alignment horizontal="left" vertical="center"/>
    </xf>
    <xf numFmtId="0" fontId="25" fillId="0" borderId="2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center" wrapText="1"/>
    </xf>
    <xf numFmtId="0" fontId="1" fillId="0" borderId="22" xfId="0" applyFont="1" applyFill="1" applyBorder="1" applyAlignment="1"/>
    <xf numFmtId="0" fontId="12" fillId="0" borderId="5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3" fillId="0" borderId="11" xfId="0" applyFont="1" applyFill="1" applyBorder="1" applyAlignment="1"/>
    <xf numFmtId="0" fontId="13" fillId="0" borderId="9" xfId="0" applyFont="1" applyFill="1" applyBorder="1" applyAlignment="1"/>
    <xf numFmtId="0" fontId="12" fillId="0" borderId="22" xfId="0" quotePrefix="1" applyFont="1" applyFill="1" applyBorder="1" applyAlignment="1" applyProtection="1">
      <alignment horizontal="center" vertical="center"/>
      <protection locked="0" hidden="1"/>
    </xf>
    <xf numFmtId="0" fontId="13" fillId="0" borderId="23" xfId="0" applyFont="1" applyFill="1" applyBorder="1" applyAlignment="1" applyProtection="1">
      <alignment horizontal="left" vertical="center"/>
      <protection locked="0"/>
    </xf>
    <xf numFmtId="0" fontId="13" fillId="0" borderId="22" xfId="0" applyFont="1" applyFill="1" applyBorder="1" applyAlignment="1" applyProtection="1">
      <alignment horizontal="center" vertical="center"/>
      <protection locked="0"/>
    </xf>
    <xf numFmtId="0" fontId="12" fillId="0" borderId="16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/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4" fillId="0" borderId="0" xfId="0" applyFont="1" applyAlignment="1"/>
    <xf numFmtId="0" fontId="44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10" fillId="0" borderId="4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/>
    </xf>
    <xf numFmtId="0" fontId="11" fillId="0" borderId="7" xfId="0" applyFont="1" applyBorder="1"/>
    <xf numFmtId="0" fontId="11" fillId="0" borderId="8" xfId="0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10" fillId="0" borderId="17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6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10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0" borderId="16" xfId="0" applyFont="1" applyBorder="1"/>
    <xf numFmtId="0" fontId="10" fillId="0" borderId="5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0" fillId="0" borderId="4" xfId="0" applyFont="1" applyBorder="1" applyAlignment="1">
      <alignment horizontal="center" vertical="center"/>
    </xf>
    <xf numFmtId="0" fontId="11" fillId="0" borderId="10" xfId="0" applyFont="1" applyBorder="1"/>
    <xf numFmtId="49" fontId="12" fillId="0" borderId="17" xfId="0" applyNumberFormat="1" applyFont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0" fontId="11" fillId="0" borderId="18" xfId="0" applyFont="1" applyBorder="1"/>
    <xf numFmtId="164" fontId="13" fillId="3" borderId="4" xfId="0" applyNumberFormat="1" applyFont="1" applyFill="1" applyBorder="1" applyAlignment="1">
      <alignment horizontal="center" vertical="center"/>
    </xf>
    <xf numFmtId="164" fontId="14" fillId="3" borderId="18" xfId="0" applyNumberFormat="1" applyFont="1" applyFill="1" applyBorder="1" applyAlignment="1">
      <alignment horizontal="center" vertical="center"/>
    </xf>
    <xf numFmtId="164" fontId="13" fillId="3" borderId="18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 wrapText="1"/>
    </xf>
    <xf numFmtId="164" fontId="13" fillId="3" borderId="18" xfId="0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164" fontId="32" fillId="3" borderId="4" xfId="0" applyNumberFormat="1" applyFont="1" applyFill="1" applyBorder="1" applyAlignment="1">
      <alignment horizontal="center" vertical="center"/>
    </xf>
    <xf numFmtId="164" fontId="32" fillId="3" borderId="18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/>
    </xf>
    <xf numFmtId="164" fontId="31" fillId="7" borderId="25" xfId="0" applyNumberFormat="1" applyFont="1" applyFill="1" applyBorder="1" applyAlignment="1" applyProtection="1">
      <alignment horizontal="center" vertical="center"/>
      <protection locked="0"/>
    </xf>
    <xf numFmtId="164" fontId="31" fillId="7" borderId="26" xfId="0" applyNumberFormat="1" applyFont="1" applyFill="1" applyBorder="1" applyAlignment="1" applyProtection="1">
      <alignment horizontal="center" vertical="center"/>
      <protection locked="0"/>
    </xf>
    <xf numFmtId="164" fontId="14" fillId="3" borderId="16" xfId="0" applyNumberFormat="1" applyFont="1" applyFill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center" vertical="center"/>
    </xf>
    <xf numFmtId="164" fontId="31" fillId="3" borderId="4" xfId="0" applyNumberFormat="1" applyFont="1" applyFill="1" applyBorder="1" applyAlignment="1">
      <alignment horizontal="center" vertical="center"/>
    </xf>
    <xf numFmtId="164" fontId="31" fillId="3" borderId="18" xfId="0" applyNumberFormat="1" applyFont="1" applyFill="1" applyBorder="1" applyAlignment="1">
      <alignment horizontal="center" vertical="center"/>
    </xf>
    <xf numFmtId="164" fontId="13" fillId="3" borderId="6" xfId="0" applyNumberFormat="1" applyFont="1" applyFill="1" applyBorder="1" applyAlignment="1">
      <alignment horizontal="center" vertical="center"/>
    </xf>
    <xf numFmtId="164" fontId="23" fillId="3" borderId="4" xfId="0" applyNumberFormat="1" applyFont="1" applyFill="1" applyBorder="1" applyAlignment="1">
      <alignment horizontal="center" vertical="center"/>
    </xf>
    <xf numFmtId="164" fontId="23" fillId="3" borderId="18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 wrapText="1"/>
    </xf>
    <xf numFmtId="164" fontId="23" fillId="3" borderId="16" xfId="0" applyNumberFormat="1" applyFont="1" applyFill="1" applyBorder="1" applyAlignment="1">
      <alignment horizontal="center" vertical="center"/>
    </xf>
    <xf numFmtId="164" fontId="32" fillId="3" borderId="16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16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 wrapText="1"/>
    </xf>
    <xf numFmtId="3" fontId="13" fillId="3" borderId="4" xfId="0" applyNumberFormat="1" applyFont="1" applyFill="1" applyBorder="1" applyAlignment="1">
      <alignment horizontal="center" vertical="center"/>
    </xf>
    <xf numFmtId="3" fontId="13" fillId="3" borderId="18" xfId="0" applyNumberFormat="1" applyFont="1" applyFill="1" applyBorder="1" applyAlignment="1">
      <alignment horizontal="center" vertical="center"/>
    </xf>
    <xf numFmtId="3" fontId="13" fillId="3" borderId="16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/>
    </xf>
    <xf numFmtId="164" fontId="17" fillId="2" borderId="20" xfId="0" applyNumberFormat="1" applyFont="1" applyFill="1" applyBorder="1" applyAlignment="1">
      <alignment horizontal="center" vertical="center" wrapText="1"/>
    </xf>
    <xf numFmtId="0" fontId="17" fillId="0" borderId="21" xfId="0" applyFont="1" applyBorder="1"/>
    <xf numFmtId="164" fontId="10" fillId="0" borderId="1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 wrapText="1"/>
    </xf>
    <xf numFmtId="164" fontId="31" fillId="3" borderId="16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4" fillId="0" borderId="18" xfId="0" applyNumberFormat="1" applyFont="1" applyFill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164" fontId="14" fillId="0" borderId="16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164" fontId="13" fillId="0" borderId="18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164" fontId="31" fillId="6" borderId="25" xfId="0" applyNumberFormat="1" applyFont="1" applyFill="1" applyBorder="1" applyAlignment="1" applyProtection="1">
      <alignment horizontal="center" vertical="center"/>
      <protection locked="0"/>
    </xf>
    <xf numFmtId="164" fontId="31" fillId="6" borderId="26" xfId="0" applyNumberFormat="1" applyFont="1" applyFill="1" applyBorder="1" applyAlignment="1" applyProtection="1">
      <alignment horizontal="center" vertical="center"/>
      <protection locked="0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18" xfId="0" applyNumberFormat="1" applyFont="1" applyFill="1" applyBorder="1" applyAlignment="1">
      <alignment horizontal="center" vertical="center"/>
    </xf>
    <xf numFmtId="164" fontId="15" fillId="3" borderId="16" xfId="0" applyNumberFormat="1" applyFont="1" applyFill="1" applyBorder="1" applyAlignment="1">
      <alignment horizontal="center" vertical="center"/>
    </xf>
    <xf numFmtId="164" fontId="15" fillId="3" borderId="6" xfId="0" applyNumberFormat="1" applyFont="1" applyFill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164" fontId="33" fillId="3" borderId="4" xfId="0" applyNumberFormat="1" applyFont="1" applyFill="1" applyBorder="1" applyAlignment="1">
      <alignment horizontal="center" vertical="center"/>
    </xf>
    <xf numFmtId="164" fontId="32" fillId="0" borderId="4" xfId="0" applyNumberFormat="1" applyFont="1" applyBorder="1" applyAlignment="1">
      <alignment horizontal="center" vertical="center"/>
    </xf>
    <xf numFmtId="164" fontId="23" fillId="3" borderId="4" xfId="0" applyNumberFormat="1" applyFont="1" applyFill="1" applyBorder="1" applyAlignment="1">
      <alignment horizontal="center"/>
    </xf>
    <xf numFmtId="164" fontId="23" fillId="3" borderId="18" xfId="0" applyNumberFormat="1" applyFont="1" applyFill="1" applyBorder="1" applyAlignment="1">
      <alignment horizontal="center"/>
    </xf>
    <xf numFmtId="164" fontId="23" fillId="3" borderId="16" xfId="0" applyNumberFormat="1" applyFont="1" applyFill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12" xfId="0" applyNumberFormat="1" applyFont="1" applyBorder="1" applyAlignment="1">
      <alignment horizontal="center"/>
    </xf>
    <xf numFmtId="164" fontId="33" fillId="3" borderId="18" xfId="0" applyNumberFormat="1" applyFont="1" applyFill="1" applyBorder="1" applyAlignment="1">
      <alignment horizontal="center" vertical="center"/>
    </xf>
    <xf numFmtId="0" fontId="34" fillId="0" borderId="10" xfId="0" applyFont="1" applyBorder="1"/>
    <xf numFmtId="0" fontId="34" fillId="0" borderId="18" xfId="0" applyFont="1" applyBorder="1"/>
    <xf numFmtId="164" fontId="14" fillId="0" borderId="12" xfId="0" applyNumberFormat="1" applyFont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center" vertical="center"/>
    </xf>
    <xf numFmtId="164" fontId="14" fillId="3" borderId="12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Normal 4" xfId="3"/>
  </cellStyles>
  <dxfs count="2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Mau A1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371476</xdr:colOff>
      <xdr:row>3</xdr:row>
      <xdr:rowOff>0</xdr:rowOff>
    </xdr:from>
    <xdr:ext cx="1905000" cy="123825"/>
    <xdr:grpSp>
      <xdr:nvGrpSpPr>
        <xdr:cNvPr id="2" name="Shape 2"/>
        <xdr:cNvGrpSpPr/>
      </xdr:nvGrpSpPr>
      <xdr:grpSpPr>
        <a:xfrm>
          <a:off x="647701" y="942975"/>
          <a:ext cx="1905000" cy="123825"/>
          <a:chOff x="4722113" y="3780000"/>
          <a:chExt cx="1247775" cy="0"/>
        </a:xfrm>
      </xdr:grpSpPr>
      <xdr:cxnSp macro="">
        <xdr:nvCxnSpPr>
          <xdr:cNvPr id="3" name="Shape 3"/>
          <xdr:cNvCxnSpPr/>
        </xdr:nvCxnSpPr>
        <xdr:spPr>
          <a:xfrm>
            <a:off x="4722113" y="3780000"/>
            <a:ext cx="12477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295275</xdr:colOff>
      <xdr:row>2</xdr:row>
      <xdr:rowOff>295275</xdr:rowOff>
    </xdr:from>
    <xdr:ext cx="1743075" cy="47625"/>
    <xdr:grpSp>
      <xdr:nvGrpSpPr>
        <xdr:cNvPr id="4" name="Shape 2"/>
        <xdr:cNvGrpSpPr/>
      </xdr:nvGrpSpPr>
      <xdr:grpSpPr>
        <a:xfrm>
          <a:off x="6677025" y="828675"/>
          <a:ext cx="1743075" cy="47625"/>
          <a:chOff x="4331588" y="3780000"/>
          <a:chExt cx="2028825" cy="0"/>
        </a:xfrm>
      </xdr:grpSpPr>
      <xdr:cxnSp macro="">
        <xdr:nvCxnSpPr>
          <xdr:cNvPr id="5" name="Shape 4"/>
          <xdr:cNvCxnSpPr/>
        </xdr:nvCxnSpPr>
        <xdr:spPr>
          <a:xfrm>
            <a:off x="4331588" y="3780000"/>
            <a:ext cx="20288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118530</xdr:colOff>
      <xdr:row>3</xdr:row>
      <xdr:rowOff>2116</xdr:rowOff>
    </xdr:from>
    <xdr:ext cx="1800225" cy="38100"/>
    <xdr:grpSp>
      <xdr:nvGrpSpPr>
        <xdr:cNvPr id="2" name="Shape 2"/>
        <xdr:cNvGrpSpPr/>
      </xdr:nvGrpSpPr>
      <xdr:grpSpPr>
        <a:xfrm>
          <a:off x="1952093" y="764116"/>
          <a:ext cx="1800225" cy="38100"/>
          <a:chOff x="4445888" y="3780000"/>
          <a:chExt cx="1800225" cy="0"/>
        </a:xfrm>
      </xdr:grpSpPr>
      <xdr:cxnSp macro="">
        <xdr:nvCxnSpPr>
          <xdr:cNvPr id="5" name="Shape 5"/>
          <xdr:cNvCxnSpPr/>
        </xdr:nvCxnSpPr>
        <xdr:spPr>
          <a:xfrm>
            <a:off x="4445888" y="3780000"/>
            <a:ext cx="18002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23</xdr:col>
      <xdr:colOff>475193</xdr:colOff>
      <xdr:row>2</xdr:row>
      <xdr:rowOff>328080</xdr:rowOff>
    </xdr:from>
    <xdr:ext cx="1588558" cy="141813"/>
    <xdr:grpSp>
      <xdr:nvGrpSpPr>
        <xdr:cNvPr id="3" name="Shape 2"/>
        <xdr:cNvGrpSpPr/>
      </xdr:nvGrpSpPr>
      <xdr:grpSpPr>
        <a:xfrm>
          <a:off x="14357881" y="763849"/>
          <a:ext cx="1588558" cy="141813"/>
          <a:chOff x="8286750" y="763849"/>
          <a:chExt cx="1588558" cy="141813"/>
        </a:xfrm>
      </xdr:grpSpPr>
      <xdr:cxnSp macro="">
        <xdr:nvCxnSpPr>
          <xdr:cNvPr id="6" name="Shape 6"/>
          <xdr:cNvCxnSpPr/>
        </xdr:nvCxnSpPr>
        <xdr:spPr>
          <a:xfrm>
            <a:off x="4226813" y="3780000"/>
            <a:ext cx="22383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118530</xdr:colOff>
      <xdr:row>3</xdr:row>
      <xdr:rowOff>2116</xdr:rowOff>
    </xdr:from>
    <xdr:ext cx="1800225" cy="38100"/>
    <xdr:grpSp>
      <xdr:nvGrpSpPr>
        <xdr:cNvPr id="7" name="Shape 2"/>
        <xdr:cNvGrpSpPr/>
      </xdr:nvGrpSpPr>
      <xdr:grpSpPr>
        <a:xfrm>
          <a:off x="1952093" y="764116"/>
          <a:ext cx="1800225" cy="38100"/>
          <a:chOff x="4445888" y="3780000"/>
          <a:chExt cx="1800225" cy="0"/>
        </a:xfrm>
      </xdr:grpSpPr>
      <xdr:cxnSp macro="">
        <xdr:nvCxnSpPr>
          <xdr:cNvPr id="8" name="Shape 5"/>
          <xdr:cNvCxnSpPr/>
        </xdr:nvCxnSpPr>
        <xdr:spPr>
          <a:xfrm>
            <a:off x="4445888" y="3780000"/>
            <a:ext cx="18002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23</xdr:col>
      <xdr:colOff>475193</xdr:colOff>
      <xdr:row>3</xdr:row>
      <xdr:rowOff>4230</xdr:rowOff>
    </xdr:from>
    <xdr:ext cx="1588558" cy="141813"/>
    <xdr:grpSp>
      <xdr:nvGrpSpPr>
        <xdr:cNvPr id="9" name="Shape 2"/>
        <xdr:cNvGrpSpPr/>
      </xdr:nvGrpSpPr>
      <xdr:grpSpPr>
        <a:xfrm>
          <a:off x="14357881" y="766230"/>
          <a:ext cx="1588558" cy="141813"/>
          <a:chOff x="8286750" y="766230"/>
          <a:chExt cx="1588558" cy="141813"/>
        </a:xfrm>
      </xdr:grpSpPr>
      <xdr:cxnSp macro="">
        <xdr:nvCxnSpPr>
          <xdr:cNvPr id="10" name="Shape 6"/>
          <xdr:cNvCxnSpPr/>
        </xdr:nvCxnSpPr>
        <xdr:spPr>
          <a:xfrm>
            <a:off x="4226813" y="3780000"/>
            <a:ext cx="22383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118530</xdr:colOff>
      <xdr:row>3</xdr:row>
      <xdr:rowOff>2116</xdr:rowOff>
    </xdr:from>
    <xdr:ext cx="1800225" cy="38100"/>
    <xdr:grpSp>
      <xdr:nvGrpSpPr>
        <xdr:cNvPr id="11" name="Shape 2"/>
        <xdr:cNvGrpSpPr/>
      </xdr:nvGrpSpPr>
      <xdr:grpSpPr>
        <a:xfrm>
          <a:off x="1952093" y="764116"/>
          <a:ext cx="1800225" cy="38100"/>
          <a:chOff x="4445888" y="3780000"/>
          <a:chExt cx="1800225" cy="0"/>
        </a:xfrm>
      </xdr:grpSpPr>
      <xdr:cxnSp macro="">
        <xdr:nvCxnSpPr>
          <xdr:cNvPr id="12" name="Shape 5"/>
          <xdr:cNvCxnSpPr/>
        </xdr:nvCxnSpPr>
        <xdr:spPr>
          <a:xfrm>
            <a:off x="4445888" y="3780000"/>
            <a:ext cx="18002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23</xdr:col>
      <xdr:colOff>475193</xdr:colOff>
      <xdr:row>3</xdr:row>
      <xdr:rowOff>4230</xdr:rowOff>
    </xdr:from>
    <xdr:ext cx="1588558" cy="141813"/>
    <xdr:grpSp>
      <xdr:nvGrpSpPr>
        <xdr:cNvPr id="13" name="Shape 2"/>
        <xdr:cNvGrpSpPr/>
      </xdr:nvGrpSpPr>
      <xdr:grpSpPr>
        <a:xfrm>
          <a:off x="14357881" y="766230"/>
          <a:ext cx="1588558" cy="141813"/>
          <a:chOff x="8286750" y="766230"/>
          <a:chExt cx="1588558" cy="141813"/>
        </a:xfrm>
      </xdr:grpSpPr>
      <xdr:cxnSp macro="">
        <xdr:nvCxnSpPr>
          <xdr:cNvPr id="14" name="Shape 6"/>
          <xdr:cNvCxnSpPr/>
        </xdr:nvCxnSpPr>
        <xdr:spPr>
          <a:xfrm>
            <a:off x="4226813" y="3780000"/>
            <a:ext cx="22383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topLeftCell="B1" workbookViewId="0">
      <selection activeCell="K3" sqref="K3:Q3"/>
    </sheetView>
  </sheetViews>
  <sheetFormatPr defaultColWidth="11.25" defaultRowHeight="15" customHeight="1"/>
  <cols>
    <col min="1" max="1" width="3.625" customWidth="1"/>
    <col min="2" max="2" width="14.25" customWidth="1"/>
    <col min="3" max="3" width="6.5" customWidth="1"/>
    <col min="4" max="4" width="8.5" hidden="1" customWidth="1"/>
    <col min="5" max="5" width="7.75" style="232" hidden="1" customWidth="1"/>
    <col min="6" max="6" width="8.125" style="232" hidden="1" customWidth="1"/>
    <col min="7" max="7" width="7.625" style="232" customWidth="1"/>
    <col min="8" max="8" width="9.875" style="232" customWidth="1"/>
    <col min="9" max="9" width="10.875" style="232" customWidth="1"/>
    <col min="10" max="10" width="9.75" style="232" customWidth="1"/>
    <col min="11" max="11" width="10.375" style="232" customWidth="1"/>
    <col min="12" max="12" width="10.875" style="232" customWidth="1"/>
    <col min="13" max="13" width="10.25" style="232" customWidth="1"/>
    <col min="14" max="14" width="10.125" style="232" customWidth="1"/>
    <col min="15" max="15" width="10.625" style="232" customWidth="1"/>
    <col min="16" max="16" width="10.375" style="238" customWidth="1"/>
    <col min="17" max="17" width="9.875" style="232" customWidth="1"/>
    <col min="18" max="18" width="12.125" style="232" customWidth="1"/>
    <col min="19" max="20" width="9" style="249" customWidth="1"/>
    <col min="21" max="26" width="8" customWidth="1"/>
  </cols>
  <sheetData>
    <row r="1" spans="1:26" ht="16.5" customHeight="1">
      <c r="A1" s="1"/>
      <c r="B1" s="1"/>
      <c r="C1" s="1"/>
      <c r="D1" s="2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3"/>
      <c r="Q1" s="234" t="s">
        <v>0</v>
      </c>
      <c r="R1" s="208"/>
      <c r="S1" s="239"/>
      <c r="T1" s="239"/>
      <c r="U1" s="1"/>
      <c r="V1" s="1"/>
      <c r="W1" s="1"/>
      <c r="X1" s="1"/>
      <c r="Y1" s="1"/>
      <c r="Z1" s="1"/>
    </row>
    <row r="2" spans="1:26" ht="25.5" customHeight="1">
      <c r="A2" s="423" t="s">
        <v>1</v>
      </c>
      <c r="B2" s="423"/>
      <c r="C2" s="423"/>
      <c r="D2" s="423"/>
      <c r="E2" s="423"/>
      <c r="F2" s="423"/>
      <c r="G2" s="423"/>
      <c r="H2" s="423"/>
      <c r="I2" s="230"/>
      <c r="J2" s="230"/>
      <c r="K2" s="426" t="s">
        <v>2</v>
      </c>
      <c r="L2" s="425"/>
      <c r="M2" s="425"/>
      <c r="N2" s="425"/>
      <c r="O2" s="425"/>
      <c r="P2" s="425"/>
      <c r="Q2" s="425"/>
      <c r="R2" s="208"/>
      <c r="S2" s="239"/>
      <c r="T2" s="239"/>
      <c r="U2" s="1"/>
      <c r="V2" s="1"/>
      <c r="W2" s="1"/>
      <c r="X2" s="1"/>
      <c r="Y2" s="1"/>
      <c r="Z2" s="1"/>
    </row>
    <row r="3" spans="1:26" ht="32.25" customHeight="1">
      <c r="A3" s="422" t="s">
        <v>3</v>
      </c>
      <c r="B3" s="422"/>
      <c r="C3" s="422"/>
      <c r="D3" s="422"/>
      <c r="E3" s="422"/>
      <c r="F3" s="422"/>
      <c r="G3" s="422"/>
      <c r="H3" s="422"/>
      <c r="I3" s="230"/>
      <c r="J3" s="230"/>
      <c r="K3" s="424" t="s">
        <v>4</v>
      </c>
      <c r="L3" s="425"/>
      <c r="M3" s="425"/>
      <c r="N3" s="425"/>
      <c r="O3" s="425"/>
      <c r="P3" s="425"/>
      <c r="Q3" s="425"/>
      <c r="R3" s="208"/>
      <c r="S3" s="239"/>
      <c r="T3" s="239"/>
      <c r="U3" s="1"/>
      <c r="V3" s="1"/>
      <c r="W3" s="1"/>
      <c r="X3" s="1"/>
      <c r="Y3" s="1"/>
      <c r="Z3" s="1"/>
    </row>
    <row r="4" spans="1:26" ht="38.25" customHeight="1">
      <c r="A4" s="434" t="s">
        <v>478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240"/>
      <c r="T4" s="240"/>
      <c r="U4" s="6"/>
      <c r="V4" s="6"/>
      <c r="W4" s="6"/>
      <c r="X4" s="6"/>
      <c r="Y4" s="6"/>
      <c r="Z4" s="6"/>
    </row>
    <row r="5" spans="1:26" ht="29.25" customHeight="1">
      <c r="A5" s="436" t="s">
        <v>138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6"/>
      <c r="V5" s="6"/>
      <c r="W5" s="6"/>
      <c r="X5" s="6"/>
      <c r="Y5" s="6"/>
      <c r="Z5" s="6"/>
    </row>
    <row r="6" spans="1:26" ht="1.5" customHeight="1">
      <c r="A6" s="7"/>
      <c r="B6" s="7"/>
      <c r="C6" s="7"/>
      <c r="D6" s="8"/>
      <c r="E6" s="9"/>
      <c r="F6" s="9"/>
      <c r="G6" s="9"/>
      <c r="H6" s="9"/>
      <c r="I6" s="9"/>
      <c r="J6" s="235"/>
      <c r="K6" s="9"/>
      <c r="L6" s="9"/>
      <c r="M6" s="9"/>
      <c r="N6" s="9"/>
      <c r="O6" s="9"/>
      <c r="P6" s="236"/>
      <c r="Q6" s="9"/>
      <c r="R6" s="34"/>
      <c r="S6" s="241"/>
      <c r="T6" s="241"/>
      <c r="U6" s="7"/>
      <c r="V6" s="7"/>
      <c r="W6" s="7"/>
      <c r="X6" s="7"/>
      <c r="Y6" s="7"/>
      <c r="Z6" s="7"/>
    </row>
    <row r="7" spans="1:26" ht="18" customHeight="1">
      <c r="A7" s="453" t="s">
        <v>5</v>
      </c>
      <c r="B7" s="450" t="s">
        <v>6</v>
      </c>
      <c r="C7" s="442"/>
      <c r="D7" s="431" t="s">
        <v>7</v>
      </c>
      <c r="E7" s="432"/>
      <c r="F7" s="432"/>
      <c r="G7" s="432"/>
      <c r="H7" s="432"/>
      <c r="I7" s="433"/>
      <c r="J7" s="427" t="s">
        <v>8</v>
      </c>
      <c r="K7" s="427" t="s">
        <v>9</v>
      </c>
      <c r="L7" s="427" t="s">
        <v>10</v>
      </c>
      <c r="M7" s="427" t="s">
        <v>11</v>
      </c>
      <c r="N7" s="427" t="s">
        <v>12</v>
      </c>
      <c r="O7" s="427" t="s">
        <v>13</v>
      </c>
      <c r="P7" s="446" t="s">
        <v>476</v>
      </c>
      <c r="Q7" s="427" t="s">
        <v>477</v>
      </c>
      <c r="R7" s="440" t="s">
        <v>14</v>
      </c>
      <c r="S7" s="441"/>
      <c r="T7" s="442"/>
      <c r="U7" s="7"/>
      <c r="V7" s="7"/>
      <c r="W7" s="7"/>
      <c r="X7" s="7"/>
      <c r="Y7" s="7"/>
      <c r="Z7" s="7"/>
    </row>
    <row r="8" spans="1:26" ht="27.75" customHeight="1">
      <c r="A8" s="454"/>
      <c r="B8" s="451"/>
      <c r="C8" s="452"/>
      <c r="D8" s="430" t="s">
        <v>15</v>
      </c>
      <c r="E8" s="430" t="s">
        <v>16</v>
      </c>
      <c r="F8" s="427" t="s">
        <v>17</v>
      </c>
      <c r="G8" s="430" t="s">
        <v>18</v>
      </c>
      <c r="H8" s="427" t="s">
        <v>19</v>
      </c>
      <c r="I8" s="427" t="s">
        <v>20</v>
      </c>
      <c r="J8" s="428"/>
      <c r="K8" s="428"/>
      <c r="L8" s="428"/>
      <c r="M8" s="428"/>
      <c r="N8" s="428"/>
      <c r="O8" s="428"/>
      <c r="P8" s="447"/>
      <c r="Q8" s="428"/>
      <c r="R8" s="443"/>
      <c r="S8" s="444"/>
      <c r="T8" s="445"/>
      <c r="U8" s="7"/>
      <c r="V8" s="7"/>
      <c r="W8" s="7"/>
      <c r="X8" s="7"/>
      <c r="Y8" s="7"/>
      <c r="Z8" s="7"/>
    </row>
    <row r="9" spans="1:26" ht="86.25" customHeight="1">
      <c r="A9" s="449"/>
      <c r="B9" s="443"/>
      <c r="C9" s="445"/>
      <c r="D9" s="449"/>
      <c r="E9" s="429"/>
      <c r="F9" s="429"/>
      <c r="G9" s="429"/>
      <c r="H9" s="429"/>
      <c r="I9" s="429"/>
      <c r="J9" s="428"/>
      <c r="K9" s="429"/>
      <c r="L9" s="429"/>
      <c r="M9" s="429"/>
      <c r="N9" s="429"/>
      <c r="O9" s="429"/>
      <c r="P9" s="448"/>
      <c r="Q9" s="429"/>
      <c r="R9" s="12" t="s">
        <v>21</v>
      </c>
      <c r="S9" s="242" t="s">
        <v>22</v>
      </c>
      <c r="T9" s="242" t="s">
        <v>23</v>
      </c>
      <c r="U9" s="7"/>
      <c r="V9" s="7"/>
      <c r="W9" s="7"/>
      <c r="X9" s="7"/>
      <c r="Y9" s="7"/>
      <c r="Z9" s="7"/>
    </row>
    <row r="10" spans="1:26" ht="14.25" customHeight="1">
      <c r="A10" s="13" t="s">
        <v>24</v>
      </c>
      <c r="B10" s="455" t="s">
        <v>25</v>
      </c>
      <c r="C10" s="433"/>
      <c r="D10" s="13" t="s">
        <v>26</v>
      </c>
      <c r="E10" s="13" t="s">
        <v>27</v>
      </c>
      <c r="F10" s="14" t="s">
        <v>28</v>
      </c>
      <c r="G10" s="14" t="s">
        <v>29</v>
      </c>
      <c r="H10" s="14" t="s">
        <v>30</v>
      </c>
      <c r="I10" s="14" t="s">
        <v>31</v>
      </c>
      <c r="J10" s="14" t="s">
        <v>32</v>
      </c>
      <c r="K10" s="13" t="s">
        <v>33</v>
      </c>
      <c r="L10" s="13" t="s">
        <v>34</v>
      </c>
      <c r="M10" s="13" t="s">
        <v>35</v>
      </c>
      <c r="N10" s="14" t="s">
        <v>36</v>
      </c>
      <c r="O10" s="14" t="s">
        <v>37</v>
      </c>
      <c r="P10" s="225"/>
      <c r="Q10" s="14" t="s">
        <v>38</v>
      </c>
      <c r="R10" s="14" t="s">
        <v>39</v>
      </c>
      <c r="S10" s="243" t="s">
        <v>40</v>
      </c>
      <c r="T10" s="243" t="s">
        <v>41</v>
      </c>
      <c r="U10" s="15"/>
      <c r="V10" s="15"/>
      <c r="W10" s="15"/>
      <c r="X10" s="15"/>
      <c r="Y10" s="15"/>
      <c r="Z10" s="15"/>
    </row>
    <row r="11" spans="1:26" ht="18" customHeight="1">
      <c r="A11" s="16">
        <v>1</v>
      </c>
      <c r="B11" s="17" t="str">
        <f>IF('Mau A1'!B11="","",'Mau A1'!B11)</f>
        <v>Nguyễn Vân</v>
      </c>
      <c r="C11" s="18" t="str">
        <f>IF('Mau A1'!C11="","",'Mau A1'!C11)</f>
        <v>Giang</v>
      </c>
      <c r="D11" s="19">
        <f>SUM('Mau A1'!M11:M30)</f>
        <v>697.5</v>
      </c>
      <c r="E11" s="20">
        <f>SUM('Mau A1'!N11:N30)</f>
        <v>86</v>
      </c>
      <c r="F11" s="20">
        <f>SUM('Mau A1'!O11:O30)</f>
        <v>0</v>
      </c>
      <c r="G11" s="20">
        <f>SUM('Mau A1'!P11:P30)</f>
        <v>783.5</v>
      </c>
      <c r="H11" s="20">
        <f>SUM('Mau A1'!Q11:Q30)</f>
        <v>21.4</v>
      </c>
      <c r="I11" s="20">
        <f>SUM('Mau A1'!R11:R30)</f>
        <v>0</v>
      </c>
      <c r="J11" s="20">
        <f>SUM('Mau A1'!T11:T30)</f>
        <v>430</v>
      </c>
      <c r="K11" s="20">
        <f>SUM('Mau A1'!V11:V30)</f>
        <v>112</v>
      </c>
      <c r="L11" s="20">
        <f>SUM('Mau A1'!X11:X30)</f>
        <v>56</v>
      </c>
      <c r="M11" s="20">
        <f>SUM('Mau A1'!Y11:Y30)</f>
        <v>353.5</v>
      </c>
      <c r="N11" s="20">
        <f>SUM('Mau A1'!Z11:Z30)</f>
        <v>-90.6</v>
      </c>
      <c r="O11" s="20">
        <f>SUM('Mau A1'!AA11:AA30)</f>
        <v>-56</v>
      </c>
      <c r="P11" s="226">
        <f>SUM('Mau A1'!AC11:AC30)</f>
        <v>206.89999999999998</v>
      </c>
      <c r="Q11" s="20">
        <f>SUM('Mau A1'!AB11:AB30)</f>
        <v>0</v>
      </c>
      <c r="R11" s="21">
        <f t="shared" ref="R11:R37" si="0">ROUND(IF(AND(0&lt;M11&lt;200,0&lt;(M11-Q11)&lt;200,N11&gt;=0,O11&gt;=0),M11-Q11,IF(OR(AND(P11&gt;0,P11&gt;200),(P11-Q11)&gt;200),"200",IF(OR(AND(N11&lt;=0,O11=0,P11&lt;200),AND(N11=0,O11&lt;0,P11&lt;200),AND(N11&lt;0,O11&lt;0,P11&lt;200)),P11-Q11, ))),1)</f>
        <v>200</v>
      </c>
      <c r="S11" s="244">
        <f t="shared" ref="S11:S37" si="1">ROUND(IF(AND(N11&gt;0,O11&gt;0,M11&lt;=0,R11=0),P11-Q11,IF(AND(P11&gt;0,R11=200),P11-Q11-R11, )),1)</f>
        <v>6.9</v>
      </c>
      <c r="T11" s="245">
        <f t="shared" ref="T11:T37" si="2">ROUND(IF(SUM(M11:O11)-Q11&lt;0,SUM(M11:O11)-Q11, ),1)</f>
        <v>0</v>
      </c>
      <c r="U11" s="22"/>
      <c r="V11" s="22"/>
      <c r="W11" s="22"/>
      <c r="X11" s="22"/>
      <c r="Y11" s="22"/>
      <c r="Z11" s="22"/>
    </row>
    <row r="12" spans="1:26" ht="18" customHeight="1">
      <c r="A12" s="16">
        <v>2</v>
      </c>
      <c r="B12" s="23" t="str">
        <f>IF('Mau A1'!B31="","",'Mau A1'!B31)</f>
        <v xml:space="preserve">Nguyễn </v>
      </c>
      <c r="C12" s="24" t="str">
        <f>IF('Mau A1'!C31="","",'Mau A1'!C31)</f>
        <v>Khoa</v>
      </c>
      <c r="D12" s="25">
        <f>SUM('Mau A1'!M31:M59)</f>
        <v>737.3</v>
      </c>
      <c r="E12" s="211">
        <f>SUM('Mau A1'!N31:N59)</f>
        <v>129</v>
      </c>
      <c r="F12" s="211">
        <f>SUM('Mau A1'!O31:O59)</f>
        <v>0</v>
      </c>
      <c r="G12" s="211">
        <f>SUM('Mau A1'!P31:P59)</f>
        <v>866.3</v>
      </c>
      <c r="H12" s="211">
        <f>SUM('Mau A1'!Q31:Q59)</f>
        <v>21.4</v>
      </c>
      <c r="I12" s="211">
        <f>SUM('Mau A1'!R31:R59)</f>
        <v>8</v>
      </c>
      <c r="J12" s="211">
        <f>SUM('Mau A1'!T31:T59)</f>
        <v>430</v>
      </c>
      <c r="K12" s="211">
        <f>SUM('Mau A1'!V31:V59)</f>
        <v>112</v>
      </c>
      <c r="L12" s="211">
        <f>SUM('Mau A1'!X31:X59)</f>
        <v>56</v>
      </c>
      <c r="M12" s="211">
        <f>SUM('Mau A1'!Y31:Y59)</f>
        <v>436.3</v>
      </c>
      <c r="N12" s="211">
        <f>SUM('Mau A1'!Z31:Z59)</f>
        <v>-90.6</v>
      </c>
      <c r="O12" s="211">
        <f>SUM('Mau A1'!AA31:AA59)</f>
        <v>-48</v>
      </c>
      <c r="P12" s="227">
        <f>SUM('Mau A1'!AC31:AC59)</f>
        <v>297.70000000000005</v>
      </c>
      <c r="Q12" s="211">
        <f>SUM('Mau A1'!AB31:AB59)</f>
        <v>0</v>
      </c>
      <c r="R12" s="21">
        <f t="shared" si="0"/>
        <v>200</v>
      </c>
      <c r="S12" s="245">
        <f t="shared" si="1"/>
        <v>97.7</v>
      </c>
      <c r="T12" s="245">
        <f t="shared" si="2"/>
        <v>0</v>
      </c>
      <c r="U12" s="26"/>
      <c r="V12" s="26"/>
      <c r="W12" s="26"/>
      <c r="X12" s="26"/>
      <c r="Y12" s="26"/>
      <c r="Z12" s="26"/>
    </row>
    <row r="13" spans="1:26" ht="18" customHeight="1">
      <c r="A13" s="16">
        <v>3</v>
      </c>
      <c r="B13" s="336" t="str">
        <f>IF('Mau A1'!B60="","",'Mau A1'!B60)</f>
        <v>Nguyễn Văn</v>
      </c>
      <c r="C13" s="337" t="str">
        <f>IF('Mau A1'!C60="","",'Mau A1'!C60)</f>
        <v>Minh</v>
      </c>
      <c r="D13" s="29">
        <f>SUM('Mau A1'!M60:M79)</f>
        <v>826.5</v>
      </c>
      <c r="E13" s="211">
        <f>SUM('Mau A1'!N60:N79)</f>
        <v>64.5</v>
      </c>
      <c r="F13" s="211">
        <f>SUM('Mau A1'!O60:O79)</f>
        <v>0</v>
      </c>
      <c r="G13" s="211">
        <f>SUM('Mau A1'!P60:P79)</f>
        <v>891</v>
      </c>
      <c r="H13" s="211">
        <f>SUM('Mau A1'!Q60:Q79)</f>
        <v>0</v>
      </c>
      <c r="I13" s="211">
        <f>SUM('Mau A1'!R60:R79)</f>
        <v>9</v>
      </c>
      <c r="J13" s="211">
        <f>SUM('Mau A1'!T60:T79)</f>
        <v>430</v>
      </c>
      <c r="K13" s="211">
        <f>SUM('Mau A1'!V60:V79)</f>
        <v>112</v>
      </c>
      <c r="L13" s="211">
        <f>SUM('Mau A1'!X60:X79)</f>
        <v>56</v>
      </c>
      <c r="M13" s="211">
        <f>SUM('Mau A1'!Y60:Y79)</f>
        <v>461</v>
      </c>
      <c r="N13" s="211">
        <f>SUM('Mau A1'!Z60:Z79)</f>
        <v>-112</v>
      </c>
      <c r="O13" s="211">
        <f>SUM('Mau A1'!AA60:AA79)</f>
        <v>-47</v>
      </c>
      <c r="P13" s="222">
        <f>SUM('Mau A1'!AC60:AC79)</f>
        <v>302</v>
      </c>
      <c r="Q13" s="211">
        <f>SUM('Mau A1'!AB60:AB79)</f>
        <v>0</v>
      </c>
      <c r="R13" s="21">
        <f t="shared" si="0"/>
        <v>200</v>
      </c>
      <c r="S13" s="245">
        <f t="shared" si="1"/>
        <v>102</v>
      </c>
      <c r="T13" s="245">
        <f t="shared" si="2"/>
        <v>0</v>
      </c>
      <c r="U13" s="22"/>
      <c r="V13" s="22"/>
      <c r="W13" s="22"/>
      <c r="X13" s="22"/>
      <c r="Y13" s="22"/>
      <c r="Z13" s="22"/>
    </row>
    <row r="14" spans="1:26" ht="18" customHeight="1">
      <c r="A14" s="16">
        <v>4</v>
      </c>
      <c r="B14" s="336" t="str">
        <f>IF('Mau A1'!B80="","",'Mau A1'!B80)</f>
        <v>Vũ Thị Thái</v>
      </c>
      <c r="C14" s="337" t="str">
        <f>IF('Mau A1'!C80="","",'Mau A1'!C80)</f>
        <v>Linh</v>
      </c>
      <c r="D14" s="29">
        <f>SUM('Mau A1'!M80:M99)</f>
        <v>705</v>
      </c>
      <c r="E14" s="211">
        <f>SUM('Mau A1'!N80:N99)</f>
        <v>64.5</v>
      </c>
      <c r="F14" s="211">
        <f>SUM('Mau A1'!O80:O99)</f>
        <v>0</v>
      </c>
      <c r="G14" s="211">
        <f>SUM('Mau A1'!P80:P99)</f>
        <v>769.5</v>
      </c>
      <c r="H14" s="211">
        <f>SUM('Mau A1'!Q80:Q99)</f>
        <v>0</v>
      </c>
      <c r="I14" s="211">
        <f>SUM('Mau A1'!R80:R99)</f>
        <v>0</v>
      </c>
      <c r="J14" s="211">
        <f>SUM('Mau A1'!T80:T99)</f>
        <v>430</v>
      </c>
      <c r="K14" s="211">
        <f>SUM('Mau A1'!V80:V99)</f>
        <v>112</v>
      </c>
      <c r="L14" s="211">
        <f>SUM('Mau A1'!X80:X99)</f>
        <v>56</v>
      </c>
      <c r="M14" s="211">
        <f>SUM('Mau A1'!Y80:Y99)</f>
        <v>339.5</v>
      </c>
      <c r="N14" s="211">
        <f>SUM('Mau A1'!Z80:Z99)</f>
        <v>-112</v>
      </c>
      <c r="O14" s="211">
        <f>SUM('Mau A1'!AA80:AA99)</f>
        <v>-56</v>
      </c>
      <c r="P14" s="222">
        <f>SUM('Mau A1'!AC80:AC99)</f>
        <v>171.5</v>
      </c>
      <c r="Q14" s="211">
        <f>SUM('Mau A1'!AB80:AB99)</f>
        <v>0</v>
      </c>
      <c r="R14" s="21">
        <f t="shared" si="0"/>
        <v>171.5</v>
      </c>
      <c r="S14" s="245">
        <f t="shared" si="1"/>
        <v>0</v>
      </c>
      <c r="T14" s="245">
        <f t="shared" si="2"/>
        <v>0</v>
      </c>
      <c r="U14" s="22"/>
      <c r="V14" s="22"/>
      <c r="W14" s="22"/>
      <c r="X14" s="22"/>
      <c r="Y14" s="22"/>
      <c r="Z14" s="22"/>
    </row>
    <row r="15" spans="1:26" ht="18" customHeight="1">
      <c r="A15" s="16">
        <v>5</v>
      </c>
      <c r="B15" s="336" t="str">
        <f>IF('Mau A1'!B100="","",'Mau A1'!B100)</f>
        <v>Nguyễn Văn</v>
      </c>
      <c r="C15" s="337" t="str">
        <f>IF('Mau A1'!C100="","",'Mau A1'!C100)</f>
        <v>Danh</v>
      </c>
      <c r="D15" s="29">
        <f>SUM('Mau A1'!M100:M129)</f>
        <v>1321.6</v>
      </c>
      <c r="E15" s="211">
        <f>SUM('Mau A1'!N100:N129)</f>
        <v>64.5</v>
      </c>
      <c r="F15" s="211">
        <f>SUM('Mau A1'!O100:O129)</f>
        <v>0</v>
      </c>
      <c r="G15" s="211">
        <f>SUM('Mau A1'!P100:P129)</f>
        <v>1386.1</v>
      </c>
      <c r="H15" s="211">
        <f>SUM('Mau A1'!Q100:Q129)</f>
        <v>0</v>
      </c>
      <c r="I15" s="211">
        <f>SUM('Mau A1'!R100:R129)</f>
        <v>0</v>
      </c>
      <c r="J15" s="211">
        <f>SUM('Mau A1'!T100:T129)</f>
        <v>430</v>
      </c>
      <c r="K15" s="211">
        <f>SUM('Mau A1'!V100:V129)</f>
        <v>112</v>
      </c>
      <c r="L15" s="211">
        <f>SUM('Mau A1'!X100:X129)</f>
        <v>56</v>
      </c>
      <c r="M15" s="211">
        <f>SUM('Mau A1'!Y100:Y129)</f>
        <v>956.1</v>
      </c>
      <c r="N15" s="211">
        <f>SUM('Mau A1'!Z100:Z129)</f>
        <v>-112</v>
      </c>
      <c r="O15" s="211">
        <f>SUM('Mau A1'!AA100:AA129)</f>
        <v>-56</v>
      </c>
      <c r="P15" s="222">
        <f>SUM('Mau A1'!AC100:AC129)</f>
        <v>788.1</v>
      </c>
      <c r="Q15" s="211">
        <f>SUM('Mau A1'!AB100:AB129)</f>
        <v>0</v>
      </c>
      <c r="R15" s="21">
        <f t="shared" si="0"/>
        <v>200</v>
      </c>
      <c r="S15" s="245">
        <f t="shared" si="1"/>
        <v>588.1</v>
      </c>
      <c r="T15" s="245">
        <f t="shared" si="2"/>
        <v>0</v>
      </c>
      <c r="U15" s="22"/>
      <c r="V15" s="22"/>
      <c r="W15" s="22"/>
      <c r="X15" s="22"/>
      <c r="Y15" s="22"/>
      <c r="Z15" s="22"/>
    </row>
    <row r="16" spans="1:26" ht="18" customHeight="1">
      <c r="A16" s="16">
        <v>6</v>
      </c>
      <c r="B16" s="336" t="str">
        <f>IF('Mau A1'!B130="","",'Mau A1'!B130)</f>
        <v xml:space="preserve">Nguyễn Thị </v>
      </c>
      <c r="C16" s="337" t="str">
        <f>IF('Mau A1'!C130="","",'Mau A1'!C130)</f>
        <v>Thủy</v>
      </c>
      <c r="D16" s="29">
        <f>SUM('Mau A1'!M130:M150)</f>
        <v>957</v>
      </c>
      <c r="E16" s="211">
        <f>SUM('Mau A1'!N130:N150)</f>
        <v>64.5</v>
      </c>
      <c r="F16" s="211">
        <f>SUM('Mau A1'!O130:O150)</f>
        <v>0</v>
      </c>
      <c r="G16" s="211">
        <f>SUM('Mau A1'!P130:P150)</f>
        <v>1021.5</v>
      </c>
      <c r="H16" s="211">
        <f>SUM('Mau A1'!Q130:Q150)</f>
        <v>0</v>
      </c>
      <c r="I16" s="211">
        <f>SUM('Mau A1'!R130:R150)</f>
        <v>0</v>
      </c>
      <c r="J16" s="211">
        <f>SUM('Mau A1'!T130:T150)</f>
        <v>430</v>
      </c>
      <c r="K16" s="211">
        <f>SUM('Mau A1'!V130:V150)</f>
        <v>112</v>
      </c>
      <c r="L16" s="211">
        <f>SUM('Mau A1'!X130:X150)</f>
        <v>56</v>
      </c>
      <c r="M16" s="211">
        <f>SUM('Mau A1'!Y130:Y150)</f>
        <v>591.5</v>
      </c>
      <c r="N16" s="211">
        <f>SUM('Mau A1'!Z130:Z150)</f>
        <v>-112</v>
      </c>
      <c r="O16" s="211">
        <f>SUM('Mau A1'!AA130:AA150)</f>
        <v>-56</v>
      </c>
      <c r="P16" s="222">
        <f>SUM('Mau A1'!AC130:AC150)</f>
        <v>423.5</v>
      </c>
      <c r="Q16" s="211">
        <f>SUM('Mau A1'!AB130:AB150)</f>
        <v>0</v>
      </c>
      <c r="R16" s="21">
        <f t="shared" si="0"/>
        <v>200</v>
      </c>
      <c r="S16" s="244">
        <f t="shared" si="1"/>
        <v>223.5</v>
      </c>
      <c r="T16" s="245">
        <f t="shared" si="2"/>
        <v>0</v>
      </c>
      <c r="U16" s="22"/>
      <c r="V16" s="22"/>
      <c r="W16" s="22"/>
      <c r="X16" s="22"/>
      <c r="Y16" s="22"/>
      <c r="Z16" s="22"/>
    </row>
    <row r="17" spans="1:26" ht="18.75" customHeight="1">
      <c r="A17" s="16">
        <v>7</v>
      </c>
      <c r="B17" s="27" t="str">
        <f>IF('Mau A1'!B151="","",'Mau A1'!B151)</f>
        <v>Nguyễn Thị Thu</v>
      </c>
      <c r="C17" s="28" t="str">
        <f>IF('Mau A1'!C151="","",'Mau A1'!C151)</f>
        <v>Hồng</v>
      </c>
      <c r="D17" s="29">
        <f>SUM('Mau A1'!M151:M169)</f>
        <v>761.2</v>
      </c>
      <c r="E17" s="211">
        <f>SUM('Mau A1'!N151:N169)</f>
        <v>64.5</v>
      </c>
      <c r="F17" s="211">
        <f>SUM('Mau A1'!O151:O169)</f>
        <v>0</v>
      </c>
      <c r="G17" s="211">
        <f>SUM('Mau A1'!P151:P169)</f>
        <v>825.7</v>
      </c>
      <c r="H17" s="211">
        <f>SUM('Mau A1'!Q151:Q169)</f>
        <v>0</v>
      </c>
      <c r="I17" s="211">
        <f>SUM('Mau A1'!R151:R169)</f>
        <v>0</v>
      </c>
      <c r="J17" s="211">
        <f>SUM('Mau A1'!T151:T169)</f>
        <v>430</v>
      </c>
      <c r="K17" s="211">
        <f>SUM('Mau A1'!V151:V169)</f>
        <v>112</v>
      </c>
      <c r="L17" s="211">
        <f>SUM('Mau A1'!X151:X169)</f>
        <v>56</v>
      </c>
      <c r="M17" s="211">
        <f>SUM('Mau A1'!Y151:Y169)</f>
        <v>395.7</v>
      </c>
      <c r="N17" s="211">
        <f>SUM('Mau A1'!Z151:Z169)</f>
        <v>-112</v>
      </c>
      <c r="O17" s="211">
        <f>SUM('Mau A1'!AA151:AA169)</f>
        <v>-56</v>
      </c>
      <c r="P17" s="222">
        <f>SUM('Mau A1'!AC151:AC169)</f>
        <v>227.7</v>
      </c>
      <c r="Q17" s="211">
        <f>SUM('Mau A1'!AB151:AB169)</f>
        <v>0</v>
      </c>
      <c r="R17" s="21">
        <f t="shared" si="0"/>
        <v>200</v>
      </c>
      <c r="S17" s="245">
        <f t="shared" si="1"/>
        <v>27.7</v>
      </c>
      <c r="T17" s="245">
        <f t="shared" si="2"/>
        <v>0</v>
      </c>
      <c r="U17" s="22"/>
      <c r="V17" s="22"/>
      <c r="W17" s="22"/>
      <c r="X17" s="22"/>
      <c r="Y17" s="22"/>
      <c r="Z17" s="22"/>
    </row>
    <row r="18" spans="1:26" ht="18" customHeight="1">
      <c r="A18" s="16">
        <v>8</v>
      </c>
      <c r="B18" s="336" t="str">
        <f>IF('Mau A1'!B170="","",'Mau A1'!B170)</f>
        <v xml:space="preserve">Lê Hồng </v>
      </c>
      <c r="C18" s="337" t="str">
        <f>IF('Mau A1'!C170="","",'Mau A1'!C170)</f>
        <v>Thái</v>
      </c>
      <c r="D18" s="29">
        <f>SUM('Mau A1'!M170:M189)</f>
        <v>681</v>
      </c>
      <c r="E18" s="211">
        <f>SUM('Mau A1'!N170:N189)</f>
        <v>0</v>
      </c>
      <c r="F18" s="211">
        <f>SUM('Mau A1'!O170:O189)</f>
        <v>0</v>
      </c>
      <c r="G18" s="211">
        <f>SUM('Mau A1'!P170:P189)</f>
        <v>681</v>
      </c>
      <c r="H18" s="211">
        <f>SUM('Mau A1'!Q170:Q189)</f>
        <v>0</v>
      </c>
      <c r="I18" s="211">
        <f>SUM('Mau A1'!R170:R189)</f>
        <v>0</v>
      </c>
      <c r="J18" s="211">
        <f>SUM('Mau A1'!T170:T189)</f>
        <v>312.72727272727275</v>
      </c>
      <c r="K18" s="211">
        <f>SUM('Mau A1'!V170:V189)</f>
        <v>112</v>
      </c>
      <c r="L18" s="211">
        <f>SUM('Mau A1'!X170:X189)</f>
        <v>56</v>
      </c>
      <c r="M18" s="211">
        <f>SUM('Mau A1'!Y170:Y189)</f>
        <v>368.3</v>
      </c>
      <c r="N18" s="211">
        <f>SUM('Mau A1'!Z170:Z189)</f>
        <v>-112</v>
      </c>
      <c r="O18" s="211">
        <f>SUM('Mau A1'!AA170:AA189)</f>
        <v>-56</v>
      </c>
      <c r="P18" s="222">
        <f>SUM('Mau A1'!AC170:AC189)</f>
        <v>200.3</v>
      </c>
      <c r="Q18" s="211">
        <f>SUM('Mau A1'!AB170:AB189)</f>
        <v>0</v>
      </c>
      <c r="R18" s="21">
        <f t="shared" si="0"/>
        <v>200</v>
      </c>
      <c r="S18" s="245">
        <f t="shared" si="1"/>
        <v>0.3</v>
      </c>
      <c r="T18" s="245">
        <f t="shared" si="2"/>
        <v>0</v>
      </c>
      <c r="U18" s="22"/>
      <c r="V18" s="22"/>
      <c r="W18" s="22"/>
      <c r="X18" s="22"/>
      <c r="Y18" s="22"/>
      <c r="Z18" s="22"/>
    </row>
    <row r="19" spans="1:26" s="122" customFormat="1" ht="18" customHeight="1">
      <c r="A19" s="94">
        <v>9</v>
      </c>
      <c r="B19" s="218" t="str">
        <f>IF('Mau A1'!B190="","",'Mau A1'!B190)</f>
        <v>Huỳnh Quốc</v>
      </c>
      <c r="C19" s="219" t="str">
        <f>IF('Mau A1'!C190="","",'Mau A1'!C190)</f>
        <v>Dũng</v>
      </c>
      <c r="D19" s="220">
        <f>SUM('Mau A1'!M190:M209)</f>
        <v>661.6</v>
      </c>
      <c r="E19" s="221">
        <f>SUM('Mau A1'!N190)</f>
        <v>64.5</v>
      </c>
      <c r="F19" s="221">
        <f>SUM('Mau A1'!O190)</f>
        <v>0</v>
      </c>
      <c r="G19" s="221">
        <f>SUM('Mau A1'!P190)</f>
        <v>726.1</v>
      </c>
      <c r="H19" s="221">
        <f>SUM('Mau A1'!Q190)</f>
        <v>0</v>
      </c>
      <c r="I19" s="221">
        <f>SUM('Mau A1'!R190)</f>
        <v>0</v>
      </c>
      <c r="J19" s="221">
        <f>SUM('Mau A1'!T190)</f>
        <v>430</v>
      </c>
      <c r="K19" s="221">
        <f>SUM('Mau A1'!V190)</f>
        <v>112</v>
      </c>
      <c r="L19" s="221">
        <f>SUM('Mau A1'!X190)</f>
        <v>56</v>
      </c>
      <c r="M19" s="221">
        <f>SUM('Mau A1'!Y190)</f>
        <v>296.10000000000002</v>
      </c>
      <c r="N19" s="221">
        <f>SUM('Mau A1'!$Z$190)</f>
        <v>-112</v>
      </c>
      <c r="O19" s="221">
        <f>SUM('Mau A1'!AA190)</f>
        <v>-56</v>
      </c>
      <c r="P19" s="222">
        <f>SUM('Mau A1'!AC190)</f>
        <v>128.10000000000002</v>
      </c>
      <c r="Q19" s="221">
        <f>SUM('Mau A1'!AB190)</f>
        <v>0</v>
      </c>
      <c r="R19" s="223">
        <f t="shared" ref="R19" si="3">ROUND(IF(AND(0&lt;M19&lt;200,0&lt;(M19-Q19)&lt;200,N19&gt;=0,O19&gt;=0),M19-Q19,IF(OR(AND(P19&gt;0,P19&gt;200),(P19-Q19)&gt;200),"200",IF(OR(AND(N19&lt;=0,O19=0,P19&lt;200),AND(N19=0,O19&lt;0,P19&lt;200),AND(N19&lt;0,O19&lt;0,P19&lt;200)),P19-Q19, ))),1)</f>
        <v>128.1</v>
      </c>
      <c r="S19" s="245">
        <f t="shared" ref="S19:S20" si="4">ROUND(IF(AND(N19&gt;0,O19&gt;0,M19&lt;=0,R19=0),P19-Q19,IF(AND(P19&gt;0,R19=200),P19-Q19-R19, )),1)</f>
        <v>0</v>
      </c>
      <c r="T19" s="245">
        <f t="shared" ref="T19:T20" si="5">ROUND(IF(SUM(M19:O19)-Q19&lt;0,SUM(M19:O19)-Q19, ),1)</f>
        <v>0</v>
      </c>
      <c r="U19" s="224"/>
      <c r="V19" s="224"/>
      <c r="W19" s="224"/>
      <c r="X19" s="224"/>
      <c r="Y19" s="224"/>
      <c r="Z19" s="224"/>
    </row>
    <row r="20" spans="1:26" s="122" customFormat="1" ht="18" customHeight="1">
      <c r="A20" s="217">
        <v>10</v>
      </c>
      <c r="B20" s="338" t="str">
        <f>IF('Mau A1'!B210="","",'Mau A1'!B210)</f>
        <v>Hồ Ngọc</v>
      </c>
      <c r="C20" s="339" t="str">
        <f>IF('Mau A1'!C210="","",'Mau A1'!C210)</f>
        <v>Chi</v>
      </c>
      <c r="D20" s="220">
        <f>SUM('Mau A1'!M210:M229)</f>
        <v>799.59999999999991</v>
      </c>
      <c r="E20" s="221">
        <f>SUM('Mau A1'!N210)</f>
        <v>64.5</v>
      </c>
      <c r="F20" s="221">
        <f>SUM('Mau A1'!O210)</f>
        <v>0</v>
      </c>
      <c r="G20" s="211">
        <f>SUM('Mau A1'!P210:P229)</f>
        <v>864.09999999999991</v>
      </c>
      <c r="H20" s="221">
        <f>SUM('Mau A1'!Q210)</f>
        <v>0</v>
      </c>
      <c r="I20" s="221">
        <f>SUM('Mau A1'!R210)</f>
        <v>0</v>
      </c>
      <c r="J20" s="221">
        <f>SUM('Mau A1'!T210)</f>
        <v>430</v>
      </c>
      <c r="K20" s="221">
        <f>SUM('Mau A1'!V210)</f>
        <v>112</v>
      </c>
      <c r="L20" s="221">
        <f>SUM('Mau A1'!X172:X191)</f>
        <v>56</v>
      </c>
      <c r="M20" s="221">
        <f>SUM('Mau A1'!Y210)</f>
        <v>434.1</v>
      </c>
      <c r="N20" s="221">
        <f>SUM('Mau A1'!$Z$210)</f>
        <v>-112</v>
      </c>
      <c r="O20" s="221">
        <f>SUM('Mau A1'!AA210)</f>
        <v>-56</v>
      </c>
      <c r="P20" s="222">
        <f>SUM('Mau A1'!AC210)</f>
        <v>266.10000000000002</v>
      </c>
      <c r="Q20" s="221">
        <f>SUM('Mau A1'!AB210)</f>
        <v>0</v>
      </c>
      <c r="R20" s="223">
        <f t="shared" ref="R20" si="6">ROUND(IF(AND(0&lt;M20&lt;200,0&lt;(M20-Q20)&lt;200,N20&gt;=0,O20&gt;=0),M20-Q20,IF(OR(AND(P20&gt;0,P20&gt;200),(P20-Q20)&gt;200),"200",IF(OR(AND(N20&lt;=0,O20=0,P20&lt;200),AND(N20=0,O20&lt;0,P20&lt;200),AND(N20&lt;0,O20&lt;0,P20&lt;200)),P20-Q20, ))),1)</f>
        <v>200</v>
      </c>
      <c r="S20" s="245">
        <f t="shared" si="4"/>
        <v>66.099999999999994</v>
      </c>
      <c r="T20" s="245">
        <f t="shared" si="5"/>
        <v>0</v>
      </c>
      <c r="U20" s="224"/>
      <c r="V20" s="224"/>
      <c r="W20" s="224"/>
      <c r="X20" s="224"/>
      <c r="Y20" s="224"/>
      <c r="Z20" s="224"/>
    </row>
    <row r="21" spans="1:26" ht="18" customHeight="1">
      <c r="A21" s="94">
        <v>11</v>
      </c>
      <c r="B21" s="27" t="str">
        <f>IF('Mau A1'!B230="","",'Mau A1'!B230)</f>
        <v>Nguyễn Thị Khánh</v>
      </c>
      <c r="C21" s="28" t="str">
        <f>IF('Mau A1'!C230="","",'Mau A1'!C230)</f>
        <v>Thư</v>
      </c>
      <c r="D21" s="29">
        <f>SUM('Mau A1'!M230:M248)</f>
        <v>740.3</v>
      </c>
      <c r="E21" s="211">
        <f>SUM('Mau A1'!N230:N248)</f>
        <v>64.5</v>
      </c>
      <c r="F21" s="211">
        <f>SUM('Mau A1'!O230:O248)</f>
        <v>0</v>
      </c>
      <c r="G21" s="211">
        <f>SUM('Mau A1'!P230:P248)</f>
        <v>804.8</v>
      </c>
      <c r="H21" s="211">
        <f>SUM('Mau A1'!Q230:Q248)</f>
        <v>0</v>
      </c>
      <c r="I21" s="211">
        <f>SUM('Mau A1'!R230:R248)</f>
        <v>0</v>
      </c>
      <c r="J21" s="211">
        <f>SUM('Mau A1'!T230:T248)</f>
        <v>430</v>
      </c>
      <c r="K21" s="211">
        <f>SUM('Mau A1'!V230:V248)</f>
        <v>112</v>
      </c>
      <c r="L21" s="211">
        <f>SUM('Mau A1'!X230:X248)</f>
        <v>56</v>
      </c>
      <c r="M21" s="211">
        <f>SUM('Mau A1'!Y230:Y248)</f>
        <v>374.8</v>
      </c>
      <c r="N21" s="211">
        <f>SUM('Mau A1'!Z230:Z248)</f>
        <v>-112</v>
      </c>
      <c r="O21" s="211">
        <f>SUM('Mau A1'!AA230:AA248)</f>
        <v>-56</v>
      </c>
      <c r="P21" s="222">
        <f>SUM('Mau A1'!AC230:AC248)</f>
        <v>206.8</v>
      </c>
      <c r="Q21" s="211">
        <f>SUM('Mau A1'!AB230:AB248)</f>
        <v>0</v>
      </c>
      <c r="R21" s="21">
        <f t="shared" si="0"/>
        <v>200</v>
      </c>
      <c r="S21" s="245">
        <f t="shared" si="1"/>
        <v>6.8</v>
      </c>
      <c r="T21" s="245">
        <f t="shared" si="2"/>
        <v>0</v>
      </c>
      <c r="U21" s="22"/>
      <c r="V21" s="22"/>
      <c r="W21" s="22"/>
      <c r="X21" s="22"/>
      <c r="Y21" s="22"/>
      <c r="Z21" s="22"/>
    </row>
    <row r="22" spans="1:26" ht="18" customHeight="1">
      <c r="A22" s="94">
        <v>12</v>
      </c>
      <c r="B22" s="336" t="str">
        <f>IF('Mau A1'!B249="","",'Mau A1'!B249)</f>
        <v>Nguyễn Sanh</v>
      </c>
      <c r="C22" s="337" t="s">
        <v>42</v>
      </c>
      <c r="D22" s="29">
        <f>SUM('Mau A1'!M249:M265)</f>
        <v>665.3</v>
      </c>
      <c r="E22" s="211">
        <f>SUM('Mau A1'!N249:N265)</f>
        <v>64.5</v>
      </c>
      <c r="F22" s="211">
        <f>SUM('Mau A1'!O249:O265)</f>
        <v>0</v>
      </c>
      <c r="G22" s="211">
        <f>SUM('Mau A1'!P249:P265)</f>
        <v>729.8</v>
      </c>
      <c r="H22" s="211">
        <f>SUM('Mau A1'!Q249:Q265)</f>
        <v>0</v>
      </c>
      <c r="I22" s="211">
        <f>SUM('Mau A1'!R249:R265)</f>
        <v>0</v>
      </c>
      <c r="J22" s="211">
        <f>SUM('Mau A1'!T249:T265)</f>
        <v>430</v>
      </c>
      <c r="K22" s="211">
        <f>SUM('Mau A1'!V249:V265)</f>
        <v>112</v>
      </c>
      <c r="L22" s="211">
        <f>SUM('Mau A1'!X249:X265)</f>
        <v>56</v>
      </c>
      <c r="M22" s="211">
        <f>SUM('Mau A1'!Y249:Y265)</f>
        <v>299.8</v>
      </c>
      <c r="N22" s="211">
        <f>SUM('Mau A1'!Z249:Z265)</f>
        <v>-112</v>
      </c>
      <c r="O22" s="211">
        <f>SUM('Mau A1'!AA249:AA265)</f>
        <v>-56</v>
      </c>
      <c r="P22" s="222">
        <f>SUM('Mau A1'!AC249:AC265)</f>
        <v>131.80000000000001</v>
      </c>
      <c r="Q22" s="211">
        <f>SUM('Mau A1'!AB249:AB265)</f>
        <v>0</v>
      </c>
      <c r="R22" s="21">
        <f t="shared" si="0"/>
        <v>131.80000000000001</v>
      </c>
      <c r="S22" s="245">
        <f t="shared" si="1"/>
        <v>0</v>
      </c>
      <c r="T22" s="245">
        <f t="shared" si="2"/>
        <v>0</v>
      </c>
      <c r="U22" s="22"/>
      <c r="V22" s="22"/>
      <c r="W22" s="22"/>
      <c r="X22" s="22"/>
      <c r="Y22" s="22"/>
      <c r="Z22" s="22"/>
    </row>
    <row r="23" spans="1:26" ht="18" customHeight="1">
      <c r="A23" s="94">
        <v>13</v>
      </c>
      <c r="B23" s="336" t="str">
        <f>IF('Mau A1'!B269="","",'Mau A1'!B269)</f>
        <v>Võ Anh</v>
      </c>
      <c r="C23" s="337" t="s">
        <v>43</v>
      </c>
      <c r="D23" s="29">
        <f>SUM('Mau A1'!M269:M286)</f>
        <v>767.90000000000009</v>
      </c>
      <c r="E23" s="211">
        <f>SUM('Mau A1'!N269:N286)</f>
        <v>64.5</v>
      </c>
      <c r="F23" s="211">
        <f>SUM('Mau A1'!O269:O286)</f>
        <v>0</v>
      </c>
      <c r="G23" s="211">
        <f>SUM('Mau A1'!P269:P286)</f>
        <v>832.40000000000009</v>
      </c>
      <c r="H23" s="211">
        <f>SUM('Mau A1'!Q269:Q286)</f>
        <v>0</v>
      </c>
      <c r="I23" s="211">
        <f>SUM('Mau A1'!R269:R286)</f>
        <v>0</v>
      </c>
      <c r="J23" s="211">
        <f>SUM('Mau A1'!T269:T286)</f>
        <v>430</v>
      </c>
      <c r="K23" s="211">
        <f>SUM('Mau A1'!V269:V286)</f>
        <v>112</v>
      </c>
      <c r="L23" s="211">
        <f>SUM('Mau A1'!X269:X286)</f>
        <v>56</v>
      </c>
      <c r="M23" s="211">
        <f>SUM('Mau A1'!Y269:Y286)</f>
        <v>402.4</v>
      </c>
      <c r="N23" s="211">
        <f>SUM('Mau A1'!Z269:Z286)</f>
        <v>-112</v>
      </c>
      <c r="O23" s="211">
        <f>SUM('Mau A1'!AA269:AA286)</f>
        <v>-56</v>
      </c>
      <c r="P23" s="222">
        <f>SUM('Mau A1'!AC269:AC286)</f>
        <v>234.39999999999998</v>
      </c>
      <c r="Q23" s="211">
        <f>SUM('Mau A1'!AB269:AB286)</f>
        <v>0</v>
      </c>
      <c r="R23" s="21">
        <f t="shared" si="0"/>
        <v>200</v>
      </c>
      <c r="S23" s="245">
        <f t="shared" si="1"/>
        <v>34.4</v>
      </c>
      <c r="T23" s="245">
        <f t="shared" si="2"/>
        <v>0</v>
      </c>
      <c r="U23" s="22"/>
      <c r="V23" s="22"/>
      <c r="W23" s="22"/>
      <c r="X23" s="22"/>
      <c r="Y23" s="22"/>
      <c r="Z23" s="22"/>
    </row>
    <row r="24" spans="1:26" ht="18" customHeight="1">
      <c r="A24" s="94">
        <v>14</v>
      </c>
      <c r="B24" s="336" t="str">
        <f>IF('Mau A1'!B289="","",'Mau A1'!B289)</f>
        <v>Ng Ng Hoàng Ngọc</v>
      </c>
      <c r="C24" s="337" t="s">
        <v>44</v>
      </c>
      <c r="D24" s="29">
        <f>SUM('Mau A1'!M289:M308)</f>
        <v>807.90000000000009</v>
      </c>
      <c r="E24" s="301">
        <f>SUM('Mau A1'!N289:N308)</f>
        <v>64.5</v>
      </c>
      <c r="F24" s="301">
        <f>SUM('Mau A1'!O289:O308)</f>
        <v>0</v>
      </c>
      <c r="G24" s="301">
        <f>SUM('Mau A1'!P289:P308)</f>
        <v>872.40000000000009</v>
      </c>
      <c r="H24" s="301">
        <f>SUM('Mau A1'!Q289:Q308)</f>
        <v>0</v>
      </c>
      <c r="I24" s="301">
        <f>SUM('Mau A1'!R289:R308)</f>
        <v>0</v>
      </c>
      <c r="J24" s="301">
        <f>SUM('Mau A1'!S289:S308)</f>
        <v>430</v>
      </c>
      <c r="K24" s="301">
        <f>SUM('Mau A1'!V289:V308)</f>
        <v>112</v>
      </c>
      <c r="L24" s="301">
        <f>SUM('Mau A1'!X289:X308)</f>
        <v>56</v>
      </c>
      <c r="M24" s="301">
        <f>SUM('Mau A1'!Y289:Y308)</f>
        <v>442.4</v>
      </c>
      <c r="N24" s="301">
        <f>SUM('Mau A1'!Z289:Z308)</f>
        <v>-112</v>
      </c>
      <c r="O24" s="301">
        <f>SUM('Mau A1'!AA289:AA308)</f>
        <v>-56</v>
      </c>
      <c r="P24" s="301">
        <f>SUM('Mau A1'!AC289:AC308)</f>
        <v>274.39999999999998</v>
      </c>
      <c r="Q24" s="301">
        <f>SUM('Mau A1'!AB289:AB308)</f>
        <v>0</v>
      </c>
      <c r="R24" s="21">
        <f t="shared" si="0"/>
        <v>200</v>
      </c>
      <c r="S24" s="245">
        <f t="shared" si="1"/>
        <v>74.400000000000006</v>
      </c>
      <c r="T24" s="245">
        <f t="shared" si="2"/>
        <v>0</v>
      </c>
      <c r="U24" s="22"/>
      <c r="V24" s="22"/>
      <c r="W24" s="22"/>
      <c r="X24" s="22"/>
      <c r="Y24" s="22"/>
      <c r="Z24" s="22"/>
    </row>
    <row r="25" spans="1:26" ht="18" customHeight="1">
      <c r="A25" s="94">
        <v>15</v>
      </c>
      <c r="B25" s="336" t="str">
        <f>IF('Mau A1'!B309="","",'Mau A1'!B309)</f>
        <v xml:space="preserve">Trần Việt </v>
      </c>
      <c r="C25" s="337" t="str">
        <f>IF('Mau A1'!C309="","",'Mau A1'!C309)</f>
        <v>Khánh</v>
      </c>
      <c r="D25" s="29">
        <f>SUM('Mau A1'!M309:M328)</f>
        <v>915.09999999999991</v>
      </c>
      <c r="E25" s="211">
        <f>SUM('Mau A1'!N309:N328)</f>
        <v>64.5</v>
      </c>
      <c r="F25" s="211">
        <f>SUM('Mau A1'!O309:O328)</f>
        <v>0</v>
      </c>
      <c r="G25" s="211">
        <f>SUM('Mau A1'!P309:P328)</f>
        <v>979.59999999999991</v>
      </c>
      <c r="H25" s="211">
        <f>SUM('Mau A1'!Q309:Q328)</f>
        <v>0</v>
      </c>
      <c r="I25" s="211">
        <f>SUM('Mau A1'!R309:R328)</f>
        <v>0</v>
      </c>
      <c r="J25" s="211">
        <f>SUM('Mau A1'!T309:T328)</f>
        <v>430</v>
      </c>
      <c r="K25" s="211">
        <f>SUM('Mau A1'!V309:V328)</f>
        <v>112</v>
      </c>
      <c r="L25" s="211">
        <f>SUM('Mau A1'!X309:X328)</f>
        <v>56</v>
      </c>
      <c r="M25" s="211">
        <f>SUM('Mau A1'!Y309:Y328)</f>
        <v>549.6</v>
      </c>
      <c r="N25" s="211">
        <f>SUM('Mau A1'!Z309:Z328)</f>
        <v>-112</v>
      </c>
      <c r="O25" s="211">
        <f>SUM('Mau A1'!AA309:AA328)</f>
        <v>-56</v>
      </c>
      <c r="P25" s="222">
        <f>SUM('Mau A1'!AC309:AC328)</f>
        <v>381.6</v>
      </c>
      <c r="Q25" s="211">
        <f>SUM('Mau A1'!AB309:AB328)</f>
        <v>0</v>
      </c>
      <c r="R25" s="21">
        <f t="shared" si="0"/>
        <v>200</v>
      </c>
      <c r="S25" s="245">
        <f t="shared" si="1"/>
        <v>181.6</v>
      </c>
      <c r="T25" s="245">
        <f t="shared" si="2"/>
        <v>0</v>
      </c>
      <c r="U25" s="22"/>
      <c r="V25" s="22"/>
      <c r="W25" s="22"/>
      <c r="X25" s="22"/>
      <c r="Y25" s="22"/>
      <c r="Z25" s="22"/>
    </row>
    <row r="26" spans="1:26" ht="18" customHeight="1">
      <c r="A26" s="94">
        <v>16</v>
      </c>
      <c r="B26" s="336" t="str">
        <f>IF('Mau A1'!B329="","",'Mau A1'!B329)</f>
        <v>Đỗ Thị Hải</v>
      </c>
      <c r="C26" s="337" t="str">
        <f>IF('Mau A1'!C329="","",'Mau A1'!C329)</f>
        <v>Yến</v>
      </c>
      <c r="D26" s="29">
        <f>SUM('Mau A1'!M329:M348)</f>
        <v>946.7</v>
      </c>
      <c r="E26" s="211">
        <f>SUM('Mau A1'!N329:N348)</f>
        <v>64.5</v>
      </c>
      <c r="F26" s="211">
        <f>SUM('Mau A1'!O329:O348)</f>
        <v>0</v>
      </c>
      <c r="G26" s="211">
        <f>SUM('Mau A1'!P329:P348)</f>
        <v>1011.2</v>
      </c>
      <c r="H26" s="211">
        <f>SUM('Mau A1'!Q329:Q348)</f>
        <v>0</v>
      </c>
      <c r="I26" s="211">
        <f>SUM('Mau A1'!R329:R348)</f>
        <v>0</v>
      </c>
      <c r="J26" s="211">
        <f>SUM('Mau A1'!T329:T348)</f>
        <v>430</v>
      </c>
      <c r="K26" s="211">
        <f>SUM('Mau A1'!V329:V348)</f>
        <v>112</v>
      </c>
      <c r="L26" s="211">
        <f>SUM('Mau A1'!X329:X348)</f>
        <v>56</v>
      </c>
      <c r="M26" s="211">
        <f>SUM('Mau A1'!Y329:Y348)</f>
        <v>581.20000000000005</v>
      </c>
      <c r="N26" s="211">
        <f>SUM('Mau A1'!Z329:Z348)</f>
        <v>-112</v>
      </c>
      <c r="O26" s="211">
        <f>SUM('Mau A1'!AA329:AA348)</f>
        <v>-56</v>
      </c>
      <c r="P26" s="222">
        <f>SUM('Mau A1'!AC329:AC348)</f>
        <v>413.20000000000005</v>
      </c>
      <c r="Q26" s="211">
        <f>SUM('Mau A1'!AB329:AB348)</f>
        <v>0</v>
      </c>
      <c r="R26" s="21">
        <f t="shared" si="0"/>
        <v>200</v>
      </c>
      <c r="S26" s="245">
        <f t="shared" si="1"/>
        <v>213.2</v>
      </c>
      <c r="T26" s="245">
        <f t="shared" si="2"/>
        <v>0</v>
      </c>
      <c r="U26" s="22"/>
      <c r="V26" s="22"/>
      <c r="W26" s="22"/>
      <c r="X26" s="22"/>
      <c r="Y26" s="22"/>
      <c r="Z26" s="22"/>
    </row>
    <row r="27" spans="1:26" ht="18" customHeight="1">
      <c r="A27" s="94">
        <v>17</v>
      </c>
      <c r="B27" s="336" t="str">
        <f>IF('Mau A1'!B349="","",'Mau A1'!B349)</f>
        <v>Trần Vĩnh</v>
      </c>
      <c r="C27" s="337" t="str">
        <f>IF('Mau A1'!C349="","",'Mau A1'!C349)</f>
        <v>Xuyên</v>
      </c>
      <c r="D27" s="29">
        <f>SUM('Mau A1'!M349:M368)</f>
        <v>796</v>
      </c>
      <c r="E27" s="211">
        <f>SUM('Mau A1'!N349:N368)</f>
        <v>97.72727272727272</v>
      </c>
      <c r="F27" s="211">
        <f>SUM('Mau A1'!O349:O368)</f>
        <v>0</v>
      </c>
      <c r="G27" s="211">
        <f>SUM('Mau A1'!P349:P368)</f>
        <v>893.72727272727275</v>
      </c>
      <c r="H27" s="211">
        <f>SUM('Mau A1'!Q349:Q368)</f>
        <v>21.4</v>
      </c>
      <c r="I27" s="211">
        <f>SUM('Mau A1'!R349:R368)</f>
        <v>0</v>
      </c>
      <c r="J27" s="211">
        <f>SUM('Mau A1'!T349:T368)</f>
        <v>430</v>
      </c>
      <c r="K27" s="211">
        <f>SUM('Mau A1'!V349:V368)</f>
        <v>112</v>
      </c>
      <c r="L27" s="211">
        <f>SUM('Mau A1'!X349:X368)</f>
        <v>56</v>
      </c>
      <c r="M27" s="211">
        <f>SUM('Mau A1'!Y349:Y368)</f>
        <v>463.7</v>
      </c>
      <c r="N27" s="211">
        <f>SUM('Mau A1'!Z349:Z368)</f>
        <v>-90.6</v>
      </c>
      <c r="O27" s="211">
        <f>SUM('Mau A1'!AA349:AA368)</f>
        <v>-56</v>
      </c>
      <c r="P27" s="222">
        <f>SUM('Mau A1'!AC349:AC368)</f>
        <v>317.10000000000002</v>
      </c>
      <c r="Q27" s="211">
        <f>SUM('Mau A1'!AB349:AB368)</f>
        <v>0</v>
      </c>
      <c r="R27" s="21">
        <f t="shared" si="0"/>
        <v>200</v>
      </c>
      <c r="S27" s="244">
        <f t="shared" si="1"/>
        <v>117.1</v>
      </c>
      <c r="T27" s="245">
        <f t="shared" si="2"/>
        <v>0</v>
      </c>
      <c r="U27" s="22"/>
      <c r="V27" s="22"/>
      <c r="W27" s="22"/>
      <c r="X27" s="22"/>
      <c r="Y27" s="22"/>
      <c r="Z27" s="22"/>
    </row>
    <row r="28" spans="1:26" ht="18" customHeight="1">
      <c r="A28" s="94">
        <v>18</v>
      </c>
      <c r="B28" s="336" t="str">
        <f>IF('Mau A1'!B369="","",'Mau A1'!B369)</f>
        <v xml:space="preserve">Nguyễn Cao </v>
      </c>
      <c r="C28" s="337" t="str">
        <f>IF('Mau A1'!C369="","",'Mau A1'!C369)</f>
        <v>Phong</v>
      </c>
      <c r="D28" s="29">
        <f>SUM('Mau A1'!M369:M395)</f>
        <v>1137.9000000000001</v>
      </c>
      <c r="E28" s="211">
        <f>SUM('Mau A1'!N369:N395)</f>
        <v>64.5</v>
      </c>
      <c r="F28" s="211">
        <f>SUM('Mau A1'!O369:O395)</f>
        <v>0</v>
      </c>
      <c r="G28" s="211">
        <f>SUM('Mau A1'!P369:P395)</f>
        <v>1202.4000000000001</v>
      </c>
      <c r="H28" s="211">
        <f>SUM('Mau A1'!Q369:Q395)</f>
        <v>0</v>
      </c>
      <c r="I28" s="211">
        <f>SUM('Mau A1'!R369:R395)</f>
        <v>0</v>
      </c>
      <c r="J28" s="211">
        <f>SUM('Mau A1'!T369:T395)</f>
        <v>430</v>
      </c>
      <c r="K28" s="211">
        <f>SUM('Mau A1'!V369:V395)</f>
        <v>112</v>
      </c>
      <c r="L28" s="211">
        <f>SUM('Mau A1'!X369:X395)</f>
        <v>56</v>
      </c>
      <c r="M28" s="211">
        <f>SUM('Mau A1'!Y369:Y395)</f>
        <v>772.4</v>
      </c>
      <c r="N28" s="211">
        <f>SUM('Mau A1'!Z369:Z395)</f>
        <v>-112</v>
      </c>
      <c r="O28" s="211">
        <f>SUM('Mau A1'!AA369:AA395)</f>
        <v>-21</v>
      </c>
      <c r="P28" s="222">
        <f>SUM('Mau A1'!AC369:AC395)</f>
        <v>639.4</v>
      </c>
      <c r="Q28" s="211">
        <f>SUM('Mau A1'!AB369:AB395)</f>
        <v>0</v>
      </c>
      <c r="R28" s="21">
        <f t="shared" si="0"/>
        <v>200</v>
      </c>
      <c r="S28" s="244">
        <f t="shared" si="1"/>
        <v>439.4</v>
      </c>
      <c r="T28" s="245">
        <f t="shared" si="2"/>
        <v>0</v>
      </c>
      <c r="U28" s="22"/>
      <c r="V28" s="22"/>
      <c r="W28" s="22"/>
      <c r="X28" s="22"/>
      <c r="Y28" s="22"/>
      <c r="Z28" s="22"/>
    </row>
    <row r="29" spans="1:26" ht="18" customHeight="1">
      <c r="A29" s="94">
        <v>19</v>
      </c>
      <c r="B29" s="336" t="str">
        <f>IF('Mau A1'!B396="","",'Mau A1'!B396)</f>
        <v>Mai Chiếm</v>
      </c>
      <c r="C29" s="337" t="str">
        <f>IF('Mau A1'!C396="","",'Mau A1'!C396)</f>
        <v>Tuấn</v>
      </c>
      <c r="D29" s="29">
        <f>SUM('Mau A1'!M396:M408)</f>
        <v>691</v>
      </c>
      <c r="E29" s="211">
        <f>SUM('Mau A1'!N396:N408)</f>
        <v>64.5</v>
      </c>
      <c r="F29" s="211">
        <f>SUM('Mau A1'!O396:O408)</f>
        <v>0</v>
      </c>
      <c r="G29" s="211">
        <f>SUM('Mau A1'!P396:P408)</f>
        <v>755.5</v>
      </c>
      <c r="H29" s="211">
        <f>SUM('Mau A1'!Q396:Q408)</f>
        <v>0</v>
      </c>
      <c r="I29" s="211">
        <f>SUM('Mau A1'!R396:R408)</f>
        <v>0</v>
      </c>
      <c r="J29" s="211">
        <f>SUM('Mau A1'!T396:T408)</f>
        <v>430</v>
      </c>
      <c r="K29" s="211">
        <f>SUM('Mau A1'!V396:V408)</f>
        <v>112</v>
      </c>
      <c r="L29" s="211">
        <f>SUM('Mau A1'!X396:X408)</f>
        <v>56</v>
      </c>
      <c r="M29" s="211">
        <f>SUM('Mau A1'!Y396:Y408)</f>
        <v>325.5</v>
      </c>
      <c r="N29" s="211">
        <f>SUM('Mau A1'!Z396:Z408)</f>
        <v>-112</v>
      </c>
      <c r="O29" s="211">
        <f>SUM('Mau A1'!AA396:AA408)</f>
        <v>-56</v>
      </c>
      <c r="P29" s="222">
        <f>SUM('Mau A1'!AC396:AC408)</f>
        <v>157.5</v>
      </c>
      <c r="Q29" s="211">
        <f>SUM('Mau A1'!AB396:AB408)</f>
        <v>0</v>
      </c>
      <c r="R29" s="21">
        <f t="shared" si="0"/>
        <v>157.5</v>
      </c>
      <c r="S29" s="245">
        <f t="shared" si="1"/>
        <v>0</v>
      </c>
      <c r="T29" s="245">
        <f t="shared" si="2"/>
        <v>0</v>
      </c>
      <c r="U29" s="22"/>
      <c r="V29" s="22"/>
      <c r="W29" s="22"/>
      <c r="X29" s="22"/>
      <c r="Y29" s="22"/>
      <c r="Z29" s="22"/>
    </row>
    <row r="30" spans="1:26" ht="18" customHeight="1">
      <c r="A30" s="94">
        <v>20</v>
      </c>
      <c r="B30" s="27" t="str">
        <f>IF('Mau A1'!B409="","",'Mau A1'!B409)</f>
        <v>Lê Quý Hưng</v>
      </c>
      <c r="C30" s="28" t="str">
        <f>IF('Mau A1'!C409="","",'Mau A1'!C409)</f>
        <v>Quốc</v>
      </c>
      <c r="D30" s="29">
        <f>SUM('Mau A1'!M409:M430)</f>
        <v>1042.6999999999998</v>
      </c>
      <c r="E30" s="211">
        <f>SUM('Mau A1'!N409:N430)</f>
        <v>64.5</v>
      </c>
      <c r="F30" s="211">
        <f>SUM('Mau A1'!O409:O430)</f>
        <v>0</v>
      </c>
      <c r="G30" s="211">
        <f>SUM('Mau A1'!P409:P430)</f>
        <v>1107.1999999999998</v>
      </c>
      <c r="H30" s="211">
        <f>SUM('Mau A1'!Q409:Q430)</f>
        <v>0</v>
      </c>
      <c r="I30" s="211">
        <f>SUM('Mau A1'!R409:R430)</f>
        <v>0</v>
      </c>
      <c r="J30" s="211">
        <f>SUM('Mau A1'!T409:T430)</f>
        <v>430</v>
      </c>
      <c r="K30" s="211">
        <f>SUM('Mau A1'!V409:V430)</f>
        <v>112</v>
      </c>
      <c r="L30" s="211">
        <f>SUM('Mau A1'!X409:X430)</f>
        <v>56</v>
      </c>
      <c r="M30" s="211">
        <f>SUM('Mau A1'!Y409:Y430)</f>
        <v>677.2</v>
      </c>
      <c r="N30" s="211">
        <f>SUM('Mau A1'!Z409:Z430)</f>
        <v>-112</v>
      </c>
      <c r="O30" s="211">
        <f>SUM('Mau A1'!AA409:AA430)</f>
        <v>-56</v>
      </c>
      <c r="P30" s="222">
        <f>SUM('Mau A1'!AC409:AC430)</f>
        <v>509.20000000000005</v>
      </c>
      <c r="Q30" s="211">
        <f>SUM('Mau A1'!AB409:AB430)</f>
        <v>0</v>
      </c>
      <c r="R30" s="21">
        <f t="shared" si="0"/>
        <v>200</v>
      </c>
      <c r="S30" s="244">
        <f t="shared" si="1"/>
        <v>309.2</v>
      </c>
      <c r="T30" s="245">
        <f t="shared" si="2"/>
        <v>0</v>
      </c>
      <c r="U30" s="22"/>
      <c r="V30" s="22"/>
      <c r="W30" s="22"/>
      <c r="X30" s="22"/>
      <c r="Y30" s="22"/>
      <c r="Z30" s="22"/>
    </row>
    <row r="31" spans="1:26" ht="18" customHeight="1">
      <c r="A31" s="94">
        <v>21</v>
      </c>
      <c r="B31" s="336" t="str">
        <f>IF('Mau A1'!B431="","",'Mau A1'!B431)</f>
        <v>Nguyễn Văn</v>
      </c>
      <c r="C31" s="337" t="str">
        <f>IF('Mau A1'!C431="","",'Mau A1'!C431)</f>
        <v>Đôn</v>
      </c>
      <c r="D31" s="29">
        <f>SUM('Mau A1'!M431:M469)</f>
        <v>1387.6</v>
      </c>
      <c r="E31" s="211">
        <f>SUM('Mau A1'!N431:N469)</f>
        <v>64.5</v>
      </c>
      <c r="F31" s="211">
        <f>SUM('Mau A1'!O431:O469)</f>
        <v>0</v>
      </c>
      <c r="G31" s="211">
        <f>SUM('Mau A1'!P431:P469)</f>
        <v>1452.1</v>
      </c>
      <c r="H31" s="211">
        <f>SUM('Mau A1'!Q431:Q469)</f>
        <v>42.9</v>
      </c>
      <c r="I31" s="211">
        <f>SUM('Mau A1'!R431:R469)</f>
        <v>0</v>
      </c>
      <c r="J31" s="211">
        <f>SUM('Mau A1'!T431:T469)</f>
        <v>430</v>
      </c>
      <c r="K31" s="211">
        <f>SUM('Mau A1'!V431:V469)</f>
        <v>112</v>
      </c>
      <c r="L31" s="211">
        <f>SUM('Mau A1'!X431:X469)</f>
        <v>56</v>
      </c>
      <c r="M31" s="211">
        <f>SUM('Mau A1'!Y431:Y469)</f>
        <v>1022.1</v>
      </c>
      <c r="N31" s="211">
        <f>SUM('Mau A1'!Z431:Z469)</f>
        <v>-69.099999999999994</v>
      </c>
      <c r="O31" s="211">
        <f>SUM('Mau A1'!AA431:AA469)</f>
        <v>-56</v>
      </c>
      <c r="P31" s="222">
        <f>SUM('Mau A1'!AC431:AC469)</f>
        <v>897</v>
      </c>
      <c r="Q31" s="211">
        <f>SUM('Mau A1'!AB431:AB469)</f>
        <v>0</v>
      </c>
      <c r="R31" s="21">
        <f t="shared" si="0"/>
        <v>200</v>
      </c>
      <c r="S31" s="245">
        <f t="shared" si="1"/>
        <v>697</v>
      </c>
      <c r="T31" s="245">
        <f t="shared" si="2"/>
        <v>0</v>
      </c>
      <c r="U31" s="22"/>
      <c r="V31" s="22"/>
      <c r="W31" s="22"/>
      <c r="X31" s="22"/>
      <c r="Y31" s="22"/>
      <c r="Z31" s="22"/>
    </row>
    <row r="32" spans="1:26" ht="18" customHeight="1">
      <c r="A32" s="94">
        <v>22</v>
      </c>
      <c r="B32" s="27" t="str">
        <f>IF('Mau A1'!B470="","",'Mau A1'!B470)</f>
        <v>Bùi Văn</v>
      </c>
      <c r="C32" s="28" t="str">
        <f>IF('Mau A1'!C470="","",'Mau A1'!C470)</f>
        <v>Dũng</v>
      </c>
      <c r="D32" s="29">
        <f>SUM('Mau A1'!M470:M491)</f>
        <v>754.3</v>
      </c>
      <c r="E32" s="211">
        <f>SUM('Mau A1'!N470:N491)</f>
        <v>65.5</v>
      </c>
      <c r="F32" s="211">
        <f>SUM('Mau A1'!O470:O491)</f>
        <v>0</v>
      </c>
      <c r="G32" s="211">
        <f>SUM('Mau A1'!P470:P491)</f>
        <v>819.8</v>
      </c>
      <c r="H32" s="211">
        <f>SUM('Mau A1'!Q470:Q491)</f>
        <v>0</v>
      </c>
      <c r="I32" s="211">
        <f>SUM('Mau A1'!R470:R491)</f>
        <v>0</v>
      </c>
      <c r="J32" s="211">
        <f>SUM('Mau A1'!T470:T491)</f>
        <v>430</v>
      </c>
      <c r="K32" s="211">
        <f>SUM('Mau A1'!V470:V491)</f>
        <v>112</v>
      </c>
      <c r="L32" s="211">
        <f>SUM('Mau A1'!X470:X491)</f>
        <v>56</v>
      </c>
      <c r="M32" s="211">
        <f>SUM('Mau A1'!Y470:Y491)</f>
        <v>389.8</v>
      </c>
      <c r="N32" s="211">
        <f>SUM('Mau A1'!Z470:Z491)</f>
        <v>-112</v>
      </c>
      <c r="O32" s="211">
        <f>SUM('Mau A1'!AA470:AA491)</f>
        <v>-56</v>
      </c>
      <c r="P32" s="222">
        <f>SUM('Mau A1'!AC470:AC491)</f>
        <v>221.8</v>
      </c>
      <c r="Q32" s="211">
        <f>SUM('Mau A1'!AB470:AB491)</f>
        <v>0</v>
      </c>
      <c r="R32" s="21">
        <f t="shared" si="0"/>
        <v>200</v>
      </c>
      <c r="S32" s="245">
        <f t="shared" si="1"/>
        <v>21.8</v>
      </c>
      <c r="T32" s="245">
        <f t="shared" si="2"/>
        <v>0</v>
      </c>
      <c r="U32" s="22"/>
      <c r="V32" s="22"/>
      <c r="W32" s="22"/>
      <c r="X32" s="22"/>
      <c r="Y32" s="22"/>
      <c r="Z32" s="22"/>
    </row>
    <row r="33" spans="1:26" ht="18" customHeight="1">
      <c r="A33" s="94">
        <v>23</v>
      </c>
      <c r="B33" s="336" t="str">
        <f>IF('Mau A1'!B492="","",'Mau A1'!B492)</f>
        <v>Đậng Ngọc</v>
      </c>
      <c r="C33" s="337" t="str">
        <f>IF('Mau A1'!C492="","",'Mau A1'!C492)</f>
        <v>Đoàn</v>
      </c>
      <c r="D33" s="29">
        <f>SUM('Mau A1'!M492:M513)</f>
        <v>826.3</v>
      </c>
      <c r="E33" s="211">
        <f>SUM('Mau A1'!N492:N513)</f>
        <v>64.5</v>
      </c>
      <c r="F33" s="211">
        <f>SUM('Mau A1'!O492:O513)</f>
        <v>0</v>
      </c>
      <c r="G33" s="211">
        <f>SUM('Mau A1'!P492:P513)</f>
        <v>890.8</v>
      </c>
      <c r="H33" s="211">
        <f>SUM('Mau A1'!Q492:Q513)</f>
        <v>0</v>
      </c>
      <c r="I33" s="211">
        <f>SUM('Mau A1'!R492:R513)</f>
        <v>0</v>
      </c>
      <c r="J33" s="211">
        <f>SUM('Mau A1'!T492:T513)</f>
        <v>430</v>
      </c>
      <c r="K33" s="211">
        <f>SUM('Mau A1'!V492:V513)</f>
        <v>112</v>
      </c>
      <c r="L33" s="211">
        <f>SUM('Mau A1'!X492:X513)</f>
        <v>56</v>
      </c>
      <c r="M33" s="211">
        <f>SUM('Mau A1'!Y492:Y513)</f>
        <v>460.8</v>
      </c>
      <c r="N33" s="211">
        <f>SUM('Mau A1'!Z492:Z513)</f>
        <v>-112</v>
      </c>
      <c r="O33" s="211">
        <f>SUM('Mau A1'!AA492:AA513)</f>
        <v>-56</v>
      </c>
      <c r="P33" s="222">
        <f>SUM('Mau A1'!AC492:AC513)</f>
        <v>292.8</v>
      </c>
      <c r="Q33" s="211">
        <f>SUM('Mau A1'!AB492:AB513)</f>
        <v>0</v>
      </c>
      <c r="R33" s="21">
        <f t="shared" si="0"/>
        <v>200</v>
      </c>
      <c r="S33" s="245">
        <f t="shared" si="1"/>
        <v>92.8</v>
      </c>
      <c r="T33" s="245">
        <f t="shared" si="2"/>
        <v>0</v>
      </c>
      <c r="U33" s="22"/>
      <c r="V33" s="22"/>
      <c r="W33" s="22"/>
      <c r="X33" s="22"/>
      <c r="Y33" s="22"/>
      <c r="Z33" s="22"/>
    </row>
    <row r="34" spans="1:26" ht="18" customHeight="1">
      <c r="A34" s="94">
        <v>24</v>
      </c>
      <c r="B34" s="27" t="str">
        <f>IF('Mau A1'!B514="","",'Mau A1'!B514)</f>
        <v>Lê Tất</v>
      </c>
      <c r="C34" s="28" t="str">
        <f>IF('Mau A1'!C514="","",'Mau A1'!C514)</f>
        <v>Đạt</v>
      </c>
      <c r="D34" s="29">
        <f>SUM('Mau A1'!M514:M527)</f>
        <v>55.3</v>
      </c>
      <c r="E34" s="211">
        <f>SUM('Mau A1'!N514:N527)</f>
        <v>4.5</v>
      </c>
      <c r="F34" s="211">
        <f>SUM('Mau A1'!O514:O527)</f>
        <v>0</v>
      </c>
      <c r="G34" s="211">
        <f>SUM('Mau A1'!P514:P527)</f>
        <v>59.8</v>
      </c>
      <c r="H34" s="211">
        <f>SUM('Mau A1'!Q514:Q527)</f>
        <v>0</v>
      </c>
      <c r="I34" s="211">
        <f>SUM('Mau A1'!R514:R527)</f>
        <v>0</v>
      </c>
      <c r="J34" s="211">
        <f>SUM('Mau A1'!T514:T527)</f>
        <v>0</v>
      </c>
      <c r="K34" s="211">
        <f>SUM('Mau A1'!V514:V527)</f>
        <v>0</v>
      </c>
      <c r="L34" s="211">
        <f>SUM('Mau A1'!X514:X527)</f>
        <v>0</v>
      </c>
      <c r="M34" s="211">
        <f>SUM('Mau A1'!Y514:Y527)</f>
        <v>0</v>
      </c>
      <c r="N34" s="211">
        <f>SUM('Mau A1'!Z514:Z527)</f>
        <v>0</v>
      </c>
      <c r="O34" s="211">
        <f>SUM('Mau A1'!AA514:AA527)</f>
        <v>0</v>
      </c>
      <c r="P34" s="222">
        <f>SUM('Mau A1'!AC514:AC527)</f>
        <v>0</v>
      </c>
      <c r="Q34" s="211">
        <f>SUM('Mau A1'!AB514:AB527)</f>
        <v>0</v>
      </c>
      <c r="R34" s="21">
        <f t="shared" si="0"/>
        <v>0</v>
      </c>
      <c r="S34" s="244">
        <f t="shared" si="1"/>
        <v>0</v>
      </c>
      <c r="T34" s="245">
        <f t="shared" si="2"/>
        <v>0</v>
      </c>
      <c r="U34" s="22"/>
      <c r="V34" s="22"/>
      <c r="W34" s="22"/>
      <c r="X34" s="22"/>
      <c r="Y34" s="22"/>
      <c r="Z34" s="22"/>
    </row>
    <row r="35" spans="1:26" ht="18" customHeight="1">
      <c r="A35" s="94">
        <v>25</v>
      </c>
      <c r="B35" s="27" t="str">
        <f>IF('Mau A1'!B528="","",'Mau A1'!B528)</f>
        <v>Dương Ngọc</v>
      </c>
      <c r="C35" s="28" t="str">
        <f>IF('Mau A1'!C528="","",'Mau A1'!C528)</f>
        <v>Vọng</v>
      </c>
      <c r="D35" s="29">
        <f>SUM('Mau A1'!M528:M551)</f>
        <v>1245.0999999999999</v>
      </c>
      <c r="E35" s="211">
        <f>SUM('Mau A1'!N528:N551)</f>
        <v>64.5</v>
      </c>
      <c r="F35" s="211">
        <f>SUM('Mau A1'!O528:O551)</f>
        <v>0</v>
      </c>
      <c r="G35" s="211">
        <f>SUM('Mau A1'!P528:P551)</f>
        <v>1309.5999999999999</v>
      </c>
      <c r="H35" s="211">
        <f>SUM('Mau A1'!Q528:Q551)</f>
        <v>0</v>
      </c>
      <c r="I35" s="211">
        <f>SUM('Mau A1'!R528:R551)</f>
        <v>0</v>
      </c>
      <c r="J35" s="211">
        <f>SUM('Mau A1'!T528:T551)</f>
        <v>430</v>
      </c>
      <c r="K35" s="211">
        <f>SUM('Mau A1'!V528:V551)</f>
        <v>112</v>
      </c>
      <c r="L35" s="211">
        <f>SUM('Mau A1'!X528:X551)</f>
        <v>56</v>
      </c>
      <c r="M35" s="211">
        <f>SUM('Mau A1'!Y528:Y551)</f>
        <v>879.6</v>
      </c>
      <c r="N35" s="211">
        <f>SUM('Mau A1'!Z528:Z551)</f>
        <v>-112</v>
      </c>
      <c r="O35" s="211">
        <f>SUM('Mau A1'!AA528:AA551)</f>
        <v>-56</v>
      </c>
      <c r="P35" s="222">
        <f>SUM('Mau A1'!AC528:AC551)</f>
        <v>711.6</v>
      </c>
      <c r="Q35" s="211">
        <f>SUM('Mau A1'!AB528:AB551)</f>
        <v>0</v>
      </c>
      <c r="R35" s="21">
        <f t="shared" si="0"/>
        <v>200</v>
      </c>
      <c r="S35" s="245">
        <f t="shared" si="1"/>
        <v>511.6</v>
      </c>
      <c r="T35" s="245">
        <f t="shared" si="2"/>
        <v>0</v>
      </c>
      <c r="U35" s="22"/>
      <c r="V35" s="22"/>
      <c r="W35" s="22"/>
      <c r="X35" s="22"/>
      <c r="Y35" s="22"/>
      <c r="Z35" s="22"/>
    </row>
    <row r="36" spans="1:26" ht="18" customHeight="1">
      <c r="A36" s="94">
        <v>26</v>
      </c>
      <c r="B36" s="27" t="str">
        <f>IF('Mau A1'!B552="","",'Mau A1'!B552)</f>
        <v>Lê Phi</v>
      </c>
      <c r="C36" s="28" t="str">
        <f>IF('Mau A1'!C552="","",'Mau A1'!C552)</f>
        <v>Trường</v>
      </c>
      <c r="D36" s="25">
        <f>SUM('Mau A1'!M552:M571)</f>
        <v>741.99999999999989</v>
      </c>
      <c r="E36" s="211">
        <f>SUM('Mau A1'!N552:N571)</f>
        <v>64.5</v>
      </c>
      <c r="F36" s="211">
        <f>SUM('Mau A1'!O552:O571)</f>
        <v>0</v>
      </c>
      <c r="G36" s="211">
        <f>SUM('Mau A1'!P552:P571)</f>
        <v>806.49999999999989</v>
      </c>
      <c r="H36" s="211">
        <f>SUM('Mau A1'!Q552:Q571)</f>
        <v>0</v>
      </c>
      <c r="I36" s="211">
        <f>SUM('Mau A1'!R552:R571)</f>
        <v>0</v>
      </c>
      <c r="J36" s="211">
        <f>SUM('Mau A1'!T552:T571)</f>
        <v>430</v>
      </c>
      <c r="K36" s="211">
        <f>SUM('Mau A1'!V552:V571)</f>
        <v>112</v>
      </c>
      <c r="L36" s="211">
        <f>SUM('Mau A1'!X552:X571)</f>
        <v>56</v>
      </c>
      <c r="M36" s="211">
        <f>SUM('Mau A1'!Y552:Y571)</f>
        <v>376.5</v>
      </c>
      <c r="N36" s="211">
        <f>SUM('Mau A1'!Z552:Z571)</f>
        <v>-112</v>
      </c>
      <c r="O36" s="211">
        <f>SUM('Mau A1'!AA552:AA571)</f>
        <v>-56</v>
      </c>
      <c r="P36" s="222">
        <f>SUM('Mau A1'!AC552:AC571)</f>
        <v>208.5</v>
      </c>
      <c r="Q36" s="211">
        <f>SUM('Mau A1'!AB552:AB571)</f>
        <v>0</v>
      </c>
      <c r="R36" s="21">
        <f t="shared" si="0"/>
        <v>200</v>
      </c>
      <c r="S36" s="245">
        <f t="shared" si="1"/>
        <v>8.5</v>
      </c>
      <c r="T36" s="245">
        <f t="shared" si="2"/>
        <v>0</v>
      </c>
      <c r="U36" s="30"/>
      <c r="V36" s="30"/>
      <c r="W36" s="30"/>
      <c r="X36" s="30"/>
      <c r="Y36" s="30"/>
      <c r="Z36" s="30"/>
    </row>
    <row r="37" spans="1:26" ht="18" customHeight="1">
      <c r="A37" s="94">
        <v>27</v>
      </c>
      <c r="B37" s="27" t="str">
        <f>IF('Mau A1'!B572="","",'Mau A1'!B572)</f>
        <v xml:space="preserve">Nguyễn Ngọc </v>
      </c>
      <c r="C37" s="28" t="str">
        <f>IF('Mau A1'!C572="","",'Mau A1'!C572)</f>
        <v>Tuyên</v>
      </c>
      <c r="D37" s="29">
        <f>SUM('Mau A1'!M572:M592)</f>
        <v>1170.2</v>
      </c>
      <c r="E37" s="211">
        <f>SUM('Mau A1'!N572:N592)</f>
        <v>64.5</v>
      </c>
      <c r="F37" s="211">
        <f>SUM('Mau A1'!O572:O592)</f>
        <v>0</v>
      </c>
      <c r="G37" s="211">
        <f>SUM('Mau A1'!P572:P592)</f>
        <v>1234.7</v>
      </c>
      <c r="H37" s="211">
        <f>SUM('Mau A1'!Q572:Q592)</f>
        <v>21.4</v>
      </c>
      <c r="I37" s="211">
        <f>SUM('Mau A1'!R572:R592)</f>
        <v>0</v>
      </c>
      <c r="J37" s="211">
        <f>SUM('Mau A1'!T572:T592)</f>
        <v>430</v>
      </c>
      <c r="K37" s="211">
        <f>SUM('Mau A1'!V572:V592)</f>
        <v>112</v>
      </c>
      <c r="L37" s="211">
        <f>SUM('Mau A1'!X572:X592)</f>
        <v>56</v>
      </c>
      <c r="M37" s="211">
        <f>SUM('Mau A1'!Y572:Y592)</f>
        <v>804.7</v>
      </c>
      <c r="N37" s="211">
        <f>SUM('Mau A1'!Z572:Z592)</f>
        <v>-90.6</v>
      </c>
      <c r="O37" s="211">
        <f>SUM('Mau A1'!AA572:AA592)</f>
        <v>-56</v>
      </c>
      <c r="P37" s="222">
        <f>SUM('Mau A1'!AC572:AC592)</f>
        <v>658.1</v>
      </c>
      <c r="Q37" s="211">
        <f>SUM('Mau A1'!AB572:AB592)</f>
        <v>0</v>
      </c>
      <c r="R37" s="21">
        <f t="shared" si="0"/>
        <v>200</v>
      </c>
      <c r="S37" s="245">
        <f t="shared" si="1"/>
        <v>458.1</v>
      </c>
      <c r="T37" s="245">
        <f t="shared" si="2"/>
        <v>0</v>
      </c>
      <c r="U37" s="22"/>
      <c r="V37" s="22"/>
      <c r="W37" s="22"/>
      <c r="X37" s="22"/>
      <c r="Y37" s="22"/>
      <c r="Z37" s="22"/>
    </row>
    <row r="38" spans="1:26" s="207" customFormat="1" ht="18" customHeight="1">
      <c r="A38" s="94">
        <v>28</v>
      </c>
      <c r="B38" s="27" t="str">
        <f>'Mau A1'!B593</f>
        <v xml:space="preserve">Đỗ Tuấn </v>
      </c>
      <c r="C38" s="28" t="str">
        <f>'Mau A1'!C593</f>
        <v>Việt</v>
      </c>
      <c r="D38" s="29">
        <f>SUM('Mau A1'!M593:M601)</f>
        <v>109.2</v>
      </c>
      <c r="E38" s="231">
        <f>SUM('Mau A1'!N593:N601)</f>
        <v>64.5</v>
      </c>
      <c r="F38" s="231">
        <f>SUM('Mau A1'!O593:O601)</f>
        <v>0</v>
      </c>
      <c r="G38" s="231">
        <f>SUM('Mau A1'!P593:P601)</f>
        <v>173.7</v>
      </c>
      <c r="H38" s="231">
        <v>0</v>
      </c>
      <c r="I38" s="231">
        <v>0</v>
      </c>
      <c r="J38" s="231">
        <v>0</v>
      </c>
      <c r="K38" s="231">
        <v>0</v>
      </c>
      <c r="L38" s="231">
        <v>0</v>
      </c>
      <c r="M38" s="231">
        <v>0</v>
      </c>
      <c r="N38" s="231">
        <v>0</v>
      </c>
      <c r="O38" s="231">
        <v>0</v>
      </c>
      <c r="P38" s="222">
        <f>'Mau A1'!AC593</f>
        <v>173.7</v>
      </c>
      <c r="Q38" s="231">
        <f>SUM('Mau A1'!Z593:Z601)</f>
        <v>0</v>
      </c>
      <c r="R38" s="21">
        <f>P38</f>
        <v>173.7</v>
      </c>
      <c r="S38" s="246">
        <f>R38</f>
        <v>173.7</v>
      </c>
      <c r="T38" s="246">
        <f>SUM('Mau A1'!AC593:AC601)</f>
        <v>173.7</v>
      </c>
      <c r="U38" s="86"/>
      <c r="V38" s="86"/>
      <c r="W38" s="86"/>
      <c r="X38" s="86"/>
      <c r="Y38" s="86"/>
      <c r="Z38" s="86"/>
    </row>
    <row r="39" spans="1:26" s="207" customFormat="1" ht="18" customHeight="1">
      <c r="A39" s="94">
        <v>29</v>
      </c>
      <c r="B39" s="27" t="str">
        <f>'Mau A1'!B602</f>
        <v>Nguyễn Hữu</v>
      </c>
      <c r="C39" s="28" t="str">
        <f>'Mau A1'!C602</f>
        <v>Thiện</v>
      </c>
      <c r="D39" s="29">
        <f>SUM('Mau A1'!M602:M611)</f>
        <v>162</v>
      </c>
      <c r="E39" s="231">
        <f>SUM('Mau A1'!N602:N611)</f>
        <v>0</v>
      </c>
      <c r="F39" s="231">
        <f>SUM('Mau A1'!O602:O611)</f>
        <v>0</v>
      </c>
      <c r="G39" s="231">
        <f>SUM('Mau A1'!P602:P611)</f>
        <v>162</v>
      </c>
      <c r="H39" s="231">
        <v>0</v>
      </c>
      <c r="I39" s="231">
        <v>0</v>
      </c>
      <c r="J39" s="231">
        <v>0</v>
      </c>
      <c r="K39" s="231">
        <v>0</v>
      </c>
      <c r="L39" s="231">
        <v>0</v>
      </c>
      <c r="M39" s="231">
        <v>0</v>
      </c>
      <c r="N39" s="231">
        <v>0</v>
      </c>
      <c r="O39" s="231">
        <v>0</v>
      </c>
      <c r="P39" s="222">
        <f>'Mau A1'!AC602</f>
        <v>162</v>
      </c>
      <c r="Q39" s="231">
        <f>SUM('Mau A1'!Z602:Z611)</f>
        <v>0</v>
      </c>
      <c r="R39" s="21">
        <f t="shared" ref="R39:R48" si="7">P39</f>
        <v>162</v>
      </c>
      <c r="S39" s="246">
        <f t="shared" ref="S39:S48" si="8">R39</f>
        <v>162</v>
      </c>
      <c r="T39" s="246">
        <f>SUM('Mau A1'!AC602:AC611)</f>
        <v>162</v>
      </c>
      <c r="U39" s="86"/>
      <c r="V39" s="86"/>
      <c r="W39" s="86"/>
      <c r="X39" s="86"/>
      <c r="Y39" s="86"/>
      <c r="Z39" s="86"/>
    </row>
    <row r="40" spans="1:26" s="207" customFormat="1" ht="18" customHeight="1">
      <c r="A40" s="94">
        <v>30</v>
      </c>
      <c r="B40" s="27" t="str">
        <f>'Mau A1'!B612</f>
        <v xml:space="preserve">Trần Thị Thu </v>
      </c>
      <c r="C40" s="28" t="str">
        <f>'Mau A1'!C612</f>
        <v>Hà</v>
      </c>
      <c r="D40" s="29">
        <f>SUM('Mau A1'!M612:M621)</f>
        <v>90</v>
      </c>
      <c r="E40" s="231">
        <f>SUM('Mau A1'!N612:N621)</f>
        <v>0</v>
      </c>
      <c r="F40" s="231">
        <f>SUM('Mau A1'!O612:O621)</f>
        <v>0</v>
      </c>
      <c r="G40" s="231">
        <f>SUM('Mau A1'!P612:P621)</f>
        <v>90</v>
      </c>
      <c r="H40" s="231">
        <v>0</v>
      </c>
      <c r="I40" s="231">
        <v>0</v>
      </c>
      <c r="J40" s="231">
        <v>0</v>
      </c>
      <c r="K40" s="231">
        <v>0</v>
      </c>
      <c r="L40" s="231">
        <v>0</v>
      </c>
      <c r="M40" s="231">
        <v>0</v>
      </c>
      <c r="N40" s="231">
        <v>0</v>
      </c>
      <c r="O40" s="231">
        <v>0</v>
      </c>
      <c r="P40" s="222">
        <f>'Mau A1'!AC612</f>
        <v>90</v>
      </c>
      <c r="Q40" s="231">
        <f>SUM('Mau A1'!Z612:Z621)</f>
        <v>0</v>
      </c>
      <c r="R40" s="21">
        <f t="shared" si="7"/>
        <v>90</v>
      </c>
      <c r="S40" s="246">
        <f t="shared" si="8"/>
        <v>90</v>
      </c>
      <c r="T40" s="246">
        <f>SUM('Mau A1'!AC612:AC621)</f>
        <v>90</v>
      </c>
      <c r="U40" s="86"/>
      <c r="V40" s="86"/>
      <c r="W40" s="86"/>
      <c r="X40" s="86"/>
      <c r="Y40" s="86"/>
      <c r="Z40" s="86"/>
    </row>
    <row r="41" spans="1:26" s="207" customFormat="1" ht="18" customHeight="1">
      <c r="A41" s="94">
        <v>31</v>
      </c>
      <c r="B41" s="27" t="str">
        <f>'Mau A1'!B622</f>
        <v>Nguyễn Ngọc</v>
      </c>
      <c r="C41" s="28" t="str">
        <f>'Mau A1'!C622</f>
        <v>Trang</v>
      </c>
      <c r="D41" s="29">
        <f>SUM('Mau A1'!M622:M631)</f>
        <v>90</v>
      </c>
      <c r="E41" s="231">
        <f>SUM('Mau A1'!N622:N631)</f>
        <v>64.5</v>
      </c>
      <c r="F41" s="231">
        <f>SUM('Mau A1'!O622:O631)</f>
        <v>0</v>
      </c>
      <c r="G41" s="231">
        <f>SUM('Mau A1'!P622:P631)</f>
        <v>154.5</v>
      </c>
      <c r="H41" s="231">
        <v>0</v>
      </c>
      <c r="I41" s="231">
        <v>0</v>
      </c>
      <c r="J41" s="231">
        <v>0</v>
      </c>
      <c r="K41" s="231">
        <v>0</v>
      </c>
      <c r="L41" s="231">
        <v>0</v>
      </c>
      <c r="M41" s="231">
        <v>0</v>
      </c>
      <c r="N41" s="231">
        <v>0</v>
      </c>
      <c r="O41" s="231">
        <v>0</v>
      </c>
      <c r="P41" s="222">
        <f>'Mau A1'!AC622</f>
        <v>154.5</v>
      </c>
      <c r="Q41" s="231">
        <f>SUM('Mau A1'!Z622:Z631)</f>
        <v>0</v>
      </c>
      <c r="R41" s="21">
        <f t="shared" si="7"/>
        <v>154.5</v>
      </c>
      <c r="S41" s="246">
        <f t="shared" si="8"/>
        <v>154.5</v>
      </c>
      <c r="T41" s="246">
        <f>SUM('Mau A1'!AC622:AC631)</f>
        <v>154.5</v>
      </c>
      <c r="U41" s="86"/>
      <c r="V41" s="86"/>
      <c r="W41" s="86"/>
      <c r="X41" s="86"/>
      <c r="Y41" s="86"/>
      <c r="Z41" s="86"/>
    </row>
    <row r="42" spans="1:26" ht="18" customHeight="1">
      <c r="A42" s="94">
        <v>32</v>
      </c>
      <c r="B42" s="27" t="str">
        <f>IF('Mau A1'!B632="","",'Mau A1'!B632)</f>
        <v>Nguyễn Thanh</v>
      </c>
      <c r="C42" s="28" t="str">
        <f>IF('Mau A1'!C632="","",'Mau A1'!C632)</f>
        <v>Lâm</v>
      </c>
      <c r="D42" s="29">
        <f>SUM('Mau A1'!M632:M641)</f>
        <v>72</v>
      </c>
      <c r="E42" s="231">
        <f>SUM('Mau A1'!N632:N641)</f>
        <v>64.5</v>
      </c>
      <c r="F42" s="231">
        <f>SUM('Mau A1'!O632:O641)</f>
        <v>0</v>
      </c>
      <c r="G42" s="231">
        <f>SUM('Mau A1'!P632:P641)</f>
        <v>136.5</v>
      </c>
      <c r="H42" s="231">
        <v>0</v>
      </c>
      <c r="I42" s="231">
        <v>0</v>
      </c>
      <c r="J42" s="231">
        <v>0</v>
      </c>
      <c r="K42" s="231">
        <v>0</v>
      </c>
      <c r="L42" s="231">
        <v>0</v>
      </c>
      <c r="M42" s="231">
        <v>0</v>
      </c>
      <c r="N42" s="231">
        <v>0</v>
      </c>
      <c r="O42" s="231">
        <v>0</v>
      </c>
      <c r="P42" s="222">
        <f>'Mau A1'!AC632</f>
        <v>136.5</v>
      </c>
      <c r="Q42" s="231">
        <f>SUM('Mau A1'!Z632:Z641)</f>
        <v>0</v>
      </c>
      <c r="R42" s="21">
        <f t="shared" si="7"/>
        <v>136.5</v>
      </c>
      <c r="S42" s="246">
        <f t="shared" si="8"/>
        <v>136.5</v>
      </c>
      <c r="T42" s="246">
        <f>SUM('Mau A1'!AC632:AC641)</f>
        <v>136.5</v>
      </c>
      <c r="U42" s="22"/>
      <c r="V42" s="22"/>
      <c r="W42" s="22"/>
      <c r="X42" s="22"/>
      <c r="Y42" s="22"/>
      <c r="Z42" s="22"/>
    </row>
    <row r="43" spans="1:26" ht="18" customHeight="1">
      <c r="A43" s="94">
        <v>33</v>
      </c>
      <c r="B43" s="27" t="str">
        <f>IF('Mau A1'!B642="","",'Mau A1'!B642)</f>
        <v>Huỳnh Thị Minh Ly</v>
      </c>
      <c r="C43" s="28" t="str">
        <f>IF('Mau A1'!C642="","",'Mau A1'!C642)</f>
        <v>Ly</v>
      </c>
      <c r="D43" s="29">
        <f>SUM('Mau A1'!M642:M651)</f>
        <v>90</v>
      </c>
      <c r="E43" s="231">
        <f>SUM('Mau A1'!N642:N651)</f>
        <v>0</v>
      </c>
      <c r="F43" s="231">
        <f>SUM('Mau A1'!O642:O651)</f>
        <v>0</v>
      </c>
      <c r="G43" s="231">
        <f>SUM('Mau A1'!P642:P651)</f>
        <v>90</v>
      </c>
      <c r="H43" s="231">
        <v>0</v>
      </c>
      <c r="I43" s="231">
        <v>0</v>
      </c>
      <c r="J43" s="231">
        <v>0</v>
      </c>
      <c r="K43" s="231">
        <v>0</v>
      </c>
      <c r="L43" s="231">
        <v>0</v>
      </c>
      <c r="M43" s="231">
        <v>0</v>
      </c>
      <c r="N43" s="231">
        <v>0</v>
      </c>
      <c r="O43" s="231">
        <v>0</v>
      </c>
      <c r="P43" s="222">
        <f>'Mau A1'!AC642</f>
        <v>90</v>
      </c>
      <c r="Q43" s="231">
        <f>SUM('Mau A1'!Z642:Z651)</f>
        <v>0</v>
      </c>
      <c r="R43" s="21">
        <f t="shared" si="7"/>
        <v>90</v>
      </c>
      <c r="S43" s="246">
        <f t="shared" si="8"/>
        <v>90</v>
      </c>
      <c r="T43" s="246">
        <f>SUM('Mau A1'!AC624:AC633)</f>
        <v>136.5</v>
      </c>
      <c r="U43" s="22"/>
      <c r="V43" s="22"/>
      <c r="W43" s="22"/>
      <c r="X43" s="22"/>
      <c r="Y43" s="22"/>
      <c r="Z43" s="22"/>
    </row>
    <row r="44" spans="1:26" ht="18" customHeight="1">
      <c r="A44" s="94">
        <v>34</v>
      </c>
      <c r="B44" s="27" t="str">
        <f>IF('Mau A1'!B652="","",'Mau A1'!B652)</f>
        <v xml:space="preserve">Nguyễn Hữu </v>
      </c>
      <c r="C44" s="28" t="str">
        <f>IF('Mau A1'!C652="","",'Mau A1'!C652)</f>
        <v>Lộc</v>
      </c>
      <c r="D44" s="29">
        <f>SUM('Mau A1'!M652:M661)</f>
        <v>90</v>
      </c>
      <c r="E44" s="231">
        <f>SUM('Mau A1'!N652:N661)</f>
        <v>0</v>
      </c>
      <c r="F44" s="231">
        <f>SUM('Mau A1'!O652:O661)</f>
        <v>0</v>
      </c>
      <c r="G44" s="231">
        <f>SUM('Mau A1'!P652:P661)</f>
        <v>90</v>
      </c>
      <c r="H44" s="231">
        <v>0</v>
      </c>
      <c r="I44" s="231">
        <v>0</v>
      </c>
      <c r="J44" s="231">
        <v>0</v>
      </c>
      <c r="K44" s="231">
        <v>0</v>
      </c>
      <c r="L44" s="231">
        <v>0</v>
      </c>
      <c r="M44" s="231">
        <v>0</v>
      </c>
      <c r="N44" s="231">
        <v>0</v>
      </c>
      <c r="O44" s="231">
        <v>0</v>
      </c>
      <c r="P44" s="222">
        <f>'Mau A1'!AC652</f>
        <v>90</v>
      </c>
      <c r="Q44" s="231">
        <f>SUM('Mau A1'!Z652:Z661)</f>
        <v>0</v>
      </c>
      <c r="R44" s="21">
        <f t="shared" si="7"/>
        <v>90</v>
      </c>
      <c r="S44" s="246">
        <f t="shared" si="8"/>
        <v>90</v>
      </c>
      <c r="T44" s="246">
        <f>SUM('Mau A1'!AC634:AC643)</f>
        <v>90</v>
      </c>
      <c r="U44" s="22"/>
      <c r="V44" s="22"/>
      <c r="W44" s="22"/>
      <c r="X44" s="22"/>
      <c r="Y44" s="22"/>
      <c r="Z44" s="22"/>
    </row>
    <row r="45" spans="1:26" ht="18" customHeight="1">
      <c r="A45" s="94">
        <v>35</v>
      </c>
      <c r="B45" s="27" t="str">
        <f>IF('Mau A1'!B662="","",'Mau A1'!B662)</f>
        <v>Huỳnh Thị Mai</v>
      </c>
      <c r="C45" s="28" t="str">
        <f>IF('Mau A1'!C662="","",'Mau A1'!C662)</f>
        <v>Mai</v>
      </c>
      <c r="D45" s="29">
        <f>SUM('Mau A1'!M662:M671)</f>
        <v>90</v>
      </c>
      <c r="E45" s="231">
        <f>SUM('Mau A1'!N662:N671)</f>
        <v>0</v>
      </c>
      <c r="F45" s="231">
        <f>SUM('Mau A1'!O662:O671)</f>
        <v>0</v>
      </c>
      <c r="G45" s="231">
        <f>SUM('Mau A1'!P662:P671)</f>
        <v>90</v>
      </c>
      <c r="H45" s="231">
        <v>0</v>
      </c>
      <c r="I45" s="231">
        <v>0</v>
      </c>
      <c r="J45" s="231">
        <v>0</v>
      </c>
      <c r="K45" s="231">
        <v>0</v>
      </c>
      <c r="L45" s="231">
        <v>0</v>
      </c>
      <c r="M45" s="231">
        <v>0</v>
      </c>
      <c r="N45" s="231">
        <v>0</v>
      </c>
      <c r="O45" s="231">
        <v>0</v>
      </c>
      <c r="P45" s="222">
        <f>'Mau A1'!AC662</f>
        <v>90</v>
      </c>
      <c r="Q45" s="231">
        <f>SUM('Mau A1'!Z662:Z671)</f>
        <v>0</v>
      </c>
      <c r="R45" s="21">
        <f t="shared" si="7"/>
        <v>90</v>
      </c>
      <c r="S45" s="246">
        <f t="shared" si="8"/>
        <v>90</v>
      </c>
      <c r="T45" s="246">
        <f>SUM('Mau A1'!AC626:AC635)</f>
        <v>136.5</v>
      </c>
      <c r="U45" s="22"/>
      <c r="V45" s="22"/>
      <c r="W45" s="22"/>
      <c r="X45" s="22"/>
      <c r="Y45" s="22"/>
      <c r="Z45" s="22"/>
    </row>
    <row r="46" spans="1:26" s="207" customFormat="1" ht="18" customHeight="1">
      <c r="A46" s="94">
        <v>36</v>
      </c>
      <c r="B46" s="27" t="str">
        <f>'Mau A1'!B672</f>
        <v>TG1</v>
      </c>
      <c r="C46" s="28"/>
      <c r="D46" s="29">
        <f>SUM('Mau A1'!M672:M681)</f>
        <v>67.599999999999994</v>
      </c>
      <c r="E46" s="231">
        <f>SUM('Mau A1'!N672:N681)</f>
        <v>0</v>
      </c>
      <c r="F46" s="231">
        <f>SUM('Mau A1'!O672:O681)</f>
        <v>0</v>
      </c>
      <c r="G46" s="231">
        <f>SUM('Mau A1'!P672:P681)</f>
        <v>67.599999999999994</v>
      </c>
      <c r="H46" s="231">
        <v>0</v>
      </c>
      <c r="I46" s="231">
        <v>0</v>
      </c>
      <c r="J46" s="231">
        <v>0</v>
      </c>
      <c r="K46" s="231">
        <v>0</v>
      </c>
      <c r="L46" s="231">
        <v>0</v>
      </c>
      <c r="M46" s="231">
        <v>0</v>
      </c>
      <c r="N46" s="231">
        <v>0</v>
      </c>
      <c r="O46" s="231">
        <v>0</v>
      </c>
      <c r="P46" s="222">
        <f>'Mau A1'!AC672</f>
        <v>67.599999999999994</v>
      </c>
      <c r="Q46" s="231">
        <f>SUM('Mau A1'!Z663:Z672)</f>
        <v>0</v>
      </c>
      <c r="R46" s="21">
        <f t="shared" ref="R46" si="9">P46</f>
        <v>67.599999999999994</v>
      </c>
      <c r="S46" s="246">
        <f t="shared" si="8"/>
        <v>67.599999999999994</v>
      </c>
      <c r="T46" s="246">
        <f>SUM('Mau A1'!AC627:AC636)</f>
        <v>136.5</v>
      </c>
      <c r="U46" s="86"/>
      <c r="V46" s="86"/>
      <c r="W46" s="86"/>
      <c r="X46" s="86"/>
      <c r="Y46" s="86"/>
      <c r="Z46" s="86"/>
    </row>
    <row r="47" spans="1:26" s="207" customFormat="1" ht="18" customHeight="1">
      <c r="A47" s="94">
        <v>37</v>
      </c>
      <c r="B47" s="216" t="str">
        <f>'Mau A1'!B682</f>
        <v>TG 2</v>
      </c>
      <c r="C47" s="28"/>
      <c r="D47" s="29">
        <f>SUM('Mau A1'!M682:M691)</f>
        <v>108</v>
      </c>
      <c r="E47" s="231">
        <f>SUM('Mau A1'!N682:N691)</f>
        <v>0</v>
      </c>
      <c r="F47" s="231">
        <f>SUM('Mau A1'!O682:O691)</f>
        <v>0</v>
      </c>
      <c r="G47" s="231">
        <f>SUM('Mau A1'!P682:P691)</f>
        <v>108</v>
      </c>
      <c r="H47" s="231">
        <v>0</v>
      </c>
      <c r="I47" s="231">
        <v>0</v>
      </c>
      <c r="J47" s="231">
        <v>0</v>
      </c>
      <c r="K47" s="231">
        <v>0</v>
      </c>
      <c r="L47" s="231">
        <v>0</v>
      </c>
      <c r="M47" s="231">
        <v>0</v>
      </c>
      <c r="N47" s="231">
        <v>0</v>
      </c>
      <c r="O47" s="231">
        <v>0</v>
      </c>
      <c r="P47" s="222">
        <f>'Mau A1'!AC682</f>
        <v>108</v>
      </c>
      <c r="Q47" s="231">
        <f>SUM('Mau A1'!Z682:Z691)</f>
        <v>0</v>
      </c>
      <c r="R47" s="21">
        <f t="shared" si="7"/>
        <v>108</v>
      </c>
      <c r="S47" s="246">
        <f t="shared" si="8"/>
        <v>108</v>
      </c>
      <c r="T47" s="246">
        <f>SUM('Mau A1'!AC636:AC645)</f>
        <v>90</v>
      </c>
      <c r="U47" s="86"/>
      <c r="V47" s="86"/>
      <c r="W47" s="86"/>
      <c r="X47" s="86"/>
      <c r="Y47" s="86"/>
      <c r="Z47" s="86"/>
    </row>
    <row r="48" spans="1:26" ht="18" customHeight="1">
      <c r="A48" s="94">
        <v>38</v>
      </c>
      <c r="B48" s="27" t="str">
        <f>IF('Mau A1'!B692="","",'Mau A1'!B692)</f>
        <v>TG 3</v>
      </c>
      <c r="C48" s="28" t="str">
        <f>IF('Mau A1'!C692="","",'Mau A1'!C692)</f>
        <v/>
      </c>
      <c r="D48" s="29">
        <f>SUM('Mau A1'!M692:M701)</f>
        <v>639</v>
      </c>
      <c r="E48" s="231">
        <f>SUM('Mau A1'!N692:N701)</f>
        <v>0</v>
      </c>
      <c r="F48" s="231">
        <f>SUM('Mau A1'!O692:O701)</f>
        <v>0</v>
      </c>
      <c r="G48" s="231">
        <f>SUM('Mau A1'!P692:P701)</f>
        <v>639</v>
      </c>
      <c r="H48" s="231">
        <v>0</v>
      </c>
      <c r="I48" s="231">
        <v>0</v>
      </c>
      <c r="J48" s="231">
        <v>0</v>
      </c>
      <c r="K48" s="231">
        <v>0</v>
      </c>
      <c r="L48" s="231">
        <v>0</v>
      </c>
      <c r="M48" s="231">
        <v>0</v>
      </c>
      <c r="N48" s="231">
        <v>0</v>
      </c>
      <c r="O48" s="231">
        <v>0</v>
      </c>
      <c r="P48" s="222">
        <f>'Mau A1'!AC692</f>
        <v>639</v>
      </c>
      <c r="Q48" s="231">
        <f>SUM('Mau A1'!Z692:Z701)</f>
        <v>0</v>
      </c>
      <c r="R48" s="21">
        <f t="shared" si="7"/>
        <v>639</v>
      </c>
      <c r="S48" s="246">
        <f t="shared" si="8"/>
        <v>639</v>
      </c>
      <c r="T48" s="246">
        <f>SUM('Mau A1'!AC628:AC637)</f>
        <v>136.5</v>
      </c>
      <c r="U48" s="22"/>
      <c r="V48" s="22"/>
      <c r="W48" s="22"/>
      <c r="X48" s="22"/>
      <c r="Y48" s="22"/>
      <c r="Z48" s="22"/>
    </row>
    <row r="49" spans="1:26" ht="24" customHeight="1">
      <c r="A49" s="439" t="s">
        <v>70</v>
      </c>
      <c r="B49" s="432"/>
      <c r="C49" s="432"/>
      <c r="D49" s="46">
        <f t="shared" ref="D49:T49" si="10">SUM(D11:D48)</f>
        <v>24447.699999999993</v>
      </c>
      <c r="E49" s="46">
        <f t="shared" si="10"/>
        <v>1930.7272727272727</v>
      </c>
      <c r="F49" s="46">
        <f t="shared" si="10"/>
        <v>0</v>
      </c>
      <c r="G49" s="46">
        <f t="shared" si="10"/>
        <v>26378.427272727266</v>
      </c>
      <c r="H49" s="46">
        <f t="shared" si="10"/>
        <v>128.5</v>
      </c>
      <c r="I49" s="46">
        <f t="shared" si="10"/>
        <v>17</v>
      </c>
      <c r="J49" s="46">
        <f t="shared" si="10"/>
        <v>11062.727272727272</v>
      </c>
      <c r="K49" s="46">
        <f t="shared" si="10"/>
        <v>2912</v>
      </c>
      <c r="L49" s="46">
        <f t="shared" si="10"/>
        <v>1456</v>
      </c>
      <c r="M49" s="46">
        <f t="shared" si="10"/>
        <v>13454.6</v>
      </c>
      <c r="N49" s="46">
        <f t="shared" si="10"/>
        <v>-2783.5</v>
      </c>
      <c r="O49" s="46">
        <f t="shared" si="10"/>
        <v>-1404</v>
      </c>
      <c r="P49" s="228">
        <f t="shared" si="10"/>
        <v>11068.400000000001</v>
      </c>
      <c r="Q49" s="47">
        <f t="shared" si="10"/>
        <v>0</v>
      </c>
      <c r="R49" s="46">
        <f t="shared" si="10"/>
        <v>6790.2</v>
      </c>
      <c r="S49" s="247">
        <f t="shared" si="10"/>
        <v>6079.5</v>
      </c>
      <c r="T49" s="247">
        <f t="shared" si="10"/>
        <v>1442.7</v>
      </c>
      <c r="U49" s="1"/>
      <c r="V49" s="1"/>
      <c r="W49" s="1"/>
      <c r="X49" s="1"/>
      <c r="Y49" s="1"/>
      <c r="Z49" s="1"/>
    </row>
    <row r="50" spans="1:26" ht="13.5" customHeight="1">
      <c r="A50" s="48"/>
      <c r="B50" s="49"/>
      <c r="C50" s="48"/>
      <c r="D50" s="50"/>
      <c r="E50" s="109"/>
      <c r="F50" s="109"/>
      <c r="G50" s="109"/>
      <c r="H50" s="230"/>
      <c r="I50" s="230"/>
      <c r="J50" s="109"/>
      <c r="K50" s="109"/>
      <c r="L50" s="230"/>
      <c r="M50" s="109"/>
      <c r="N50" s="109"/>
      <c r="O50" s="109"/>
      <c r="P50" s="237"/>
      <c r="Q50" s="109"/>
      <c r="R50" s="208"/>
      <c r="S50" s="239"/>
      <c r="T50" s="239"/>
      <c r="U50" s="1"/>
      <c r="V50" s="1"/>
      <c r="W50" s="1"/>
      <c r="X50" s="1"/>
      <c r="Y50" s="1"/>
      <c r="Z50" s="1"/>
    </row>
    <row r="51" spans="1:26" ht="21" customHeight="1">
      <c r="A51" s="48"/>
      <c r="B51" s="49" t="s">
        <v>71</v>
      </c>
      <c r="C51" s="48"/>
      <c r="D51" s="50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237"/>
      <c r="Q51" s="109"/>
      <c r="R51" s="208"/>
      <c r="S51" s="239"/>
      <c r="T51" s="239"/>
      <c r="U51" s="1"/>
      <c r="V51" s="1"/>
      <c r="W51" s="1"/>
      <c r="X51" s="1"/>
      <c r="Y51" s="1"/>
      <c r="Z51" s="1"/>
    </row>
    <row r="52" spans="1:26" ht="18.75" customHeight="1">
      <c r="A52" s="48"/>
      <c r="B52" s="48"/>
      <c r="C52" s="48"/>
      <c r="D52" s="50"/>
      <c r="E52" s="109"/>
      <c r="F52" s="109"/>
      <c r="G52" s="51"/>
      <c r="H52" s="51"/>
      <c r="I52" s="51"/>
      <c r="J52" s="109"/>
      <c r="K52" s="110"/>
      <c r="L52" s="109"/>
      <c r="M52" s="230"/>
      <c r="N52" s="230"/>
      <c r="O52" s="230"/>
      <c r="P52" s="233"/>
      <c r="Q52" s="230"/>
      <c r="R52" s="208"/>
      <c r="S52" s="239"/>
      <c r="T52" s="53" t="s">
        <v>72</v>
      </c>
      <c r="U52" s="1"/>
      <c r="V52" s="1"/>
      <c r="W52" s="1"/>
      <c r="X52" s="1"/>
      <c r="Y52" s="1"/>
      <c r="Z52" s="1"/>
    </row>
    <row r="53" spans="1:26" ht="15.75" customHeight="1">
      <c r="A53" s="437" t="s">
        <v>73</v>
      </c>
      <c r="B53" s="438"/>
      <c r="C53" s="54" t="s">
        <v>74</v>
      </c>
      <c r="D53" s="1"/>
      <c r="E53" s="230"/>
      <c r="F53" s="208"/>
      <c r="G53" s="210" t="s">
        <v>75</v>
      </c>
      <c r="H53" s="230"/>
      <c r="I53" s="210" t="s">
        <v>76</v>
      </c>
      <c r="J53" s="230"/>
      <c r="K53" s="230"/>
      <c r="L53" s="210" t="s">
        <v>77</v>
      </c>
      <c r="M53" s="230"/>
      <c r="N53" s="208"/>
      <c r="O53" s="210" t="s">
        <v>78</v>
      </c>
      <c r="P53" s="233"/>
      <c r="Q53" s="230"/>
      <c r="R53" s="208"/>
      <c r="S53" s="248" t="s">
        <v>79</v>
      </c>
      <c r="T53" s="239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2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3"/>
      <c r="Q54" s="230"/>
      <c r="R54" s="208"/>
      <c r="S54" s="239"/>
      <c r="T54" s="239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2"/>
      <c r="E55" s="230"/>
      <c r="F55" s="230"/>
      <c r="G55" s="230"/>
      <c r="H55" s="230"/>
      <c r="I55" s="230"/>
      <c r="J55" s="230"/>
      <c r="K55" s="55"/>
      <c r="L55" s="55"/>
      <c r="M55" s="230"/>
      <c r="N55" s="230"/>
      <c r="O55" s="230"/>
      <c r="P55" s="233"/>
      <c r="Q55" s="230"/>
      <c r="R55" s="208"/>
      <c r="S55" s="239"/>
      <c r="T55" s="239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2"/>
      <c r="E56" s="230"/>
      <c r="F56" s="230"/>
      <c r="G56" s="230"/>
      <c r="H56" s="230"/>
      <c r="I56" s="230"/>
      <c r="J56" s="230"/>
      <c r="K56" s="209"/>
      <c r="L56" s="209"/>
      <c r="M56" s="230"/>
      <c r="N56" s="230"/>
      <c r="O56" s="56"/>
      <c r="P56" s="229"/>
      <c r="Q56" s="56"/>
      <c r="R56" s="208"/>
      <c r="S56" s="239"/>
      <c r="T56" s="239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2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3"/>
      <c r="Q57" s="230"/>
      <c r="R57" s="208"/>
      <c r="S57" s="239"/>
      <c r="T57" s="239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2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3"/>
      <c r="Q58" s="230"/>
      <c r="R58" s="208"/>
      <c r="S58" s="239"/>
      <c r="T58" s="239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2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3"/>
      <c r="Q59" s="230"/>
      <c r="R59" s="208"/>
      <c r="S59" s="239"/>
      <c r="T59" s="239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2"/>
      <c r="E60" s="230"/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3"/>
      <c r="Q60" s="230"/>
      <c r="R60" s="208"/>
      <c r="S60" s="239"/>
      <c r="T60" s="239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2"/>
      <c r="E61" s="230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3"/>
      <c r="Q61" s="230"/>
      <c r="R61" s="208"/>
      <c r="S61" s="239"/>
      <c r="T61" s="239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2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3"/>
      <c r="Q62" s="230"/>
      <c r="R62" s="208"/>
      <c r="S62" s="239"/>
      <c r="T62" s="239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2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3"/>
      <c r="Q63" s="230"/>
      <c r="R63" s="208"/>
      <c r="S63" s="239"/>
      <c r="T63" s="239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2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3"/>
      <c r="Q64" s="230"/>
      <c r="R64" s="208"/>
      <c r="S64" s="239"/>
      <c r="T64" s="239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2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3"/>
      <c r="Q65" s="230"/>
      <c r="R65" s="208"/>
      <c r="S65" s="239"/>
      <c r="T65" s="239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2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3"/>
      <c r="Q66" s="230"/>
      <c r="R66" s="208"/>
      <c r="S66" s="239"/>
      <c r="T66" s="239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2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3"/>
      <c r="Q67" s="230"/>
      <c r="R67" s="208"/>
      <c r="S67" s="239"/>
      <c r="T67" s="239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2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3"/>
      <c r="Q68" s="230"/>
      <c r="R68" s="208"/>
      <c r="S68" s="239"/>
      <c r="T68" s="239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2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3"/>
      <c r="Q69" s="230"/>
      <c r="R69" s="208"/>
      <c r="S69" s="239"/>
      <c r="T69" s="239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2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3"/>
      <c r="Q70" s="230"/>
      <c r="R70" s="208"/>
      <c r="S70" s="239"/>
      <c r="T70" s="239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2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3"/>
      <c r="Q71" s="230"/>
      <c r="R71" s="208"/>
      <c r="S71" s="239"/>
      <c r="T71" s="239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2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3"/>
      <c r="Q72" s="230"/>
      <c r="R72" s="208"/>
      <c r="S72" s="239"/>
      <c r="T72" s="239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2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3"/>
      <c r="Q73" s="230"/>
      <c r="R73" s="208"/>
      <c r="S73" s="239"/>
      <c r="T73" s="239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2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3"/>
      <c r="Q74" s="230"/>
      <c r="R74" s="208"/>
      <c r="S74" s="239"/>
      <c r="T74" s="239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2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3"/>
      <c r="Q75" s="230"/>
      <c r="R75" s="208"/>
      <c r="S75" s="239"/>
      <c r="T75" s="239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2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3"/>
      <c r="Q76" s="230"/>
      <c r="R76" s="208"/>
      <c r="S76" s="239"/>
      <c r="T76" s="239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2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3"/>
      <c r="Q77" s="230"/>
      <c r="R77" s="208"/>
      <c r="S77" s="239"/>
      <c r="T77" s="239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2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3"/>
      <c r="Q78" s="230"/>
      <c r="R78" s="208"/>
      <c r="S78" s="239"/>
      <c r="T78" s="239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2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3"/>
      <c r="Q79" s="230"/>
      <c r="R79" s="208"/>
      <c r="S79" s="239"/>
      <c r="T79" s="239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2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3"/>
      <c r="Q80" s="230"/>
      <c r="R80" s="208"/>
      <c r="S80" s="239"/>
      <c r="T80" s="239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2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3"/>
      <c r="Q81" s="230"/>
      <c r="R81" s="208"/>
      <c r="S81" s="239"/>
      <c r="T81" s="239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2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3"/>
      <c r="Q82" s="230"/>
      <c r="R82" s="208"/>
      <c r="S82" s="239"/>
      <c r="T82" s="239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2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3"/>
      <c r="Q83" s="230"/>
      <c r="R83" s="208"/>
      <c r="S83" s="239"/>
      <c r="T83" s="239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2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3"/>
      <c r="Q84" s="230"/>
      <c r="R84" s="208"/>
      <c r="S84" s="239"/>
      <c r="T84" s="239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2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3"/>
      <c r="Q85" s="230"/>
      <c r="R85" s="208"/>
      <c r="S85" s="239"/>
      <c r="T85" s="239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2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3"/>
      <c r="Q86" s="230"/>
      <c r="R86" s="208"/>
      <c r="S86" s="239"/>
      <c r="T86" s="239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2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3"/>
      <c r="Q87" s="230"/>
      <c r="R87" s="208"/>
      <c r="S87" s="239"/>
      <c r="T87" s="239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2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3"/>
      <c r="Q88" s="230"/>
      <c r="R88" s="208"/>
      <c r="S88" s="239"/>
      <c r="T88" s="239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2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3"/>
      <c r="Q89" s="230"/>
      <c r="R89" s="208"/>
      <c r="S89" s="239"/>
      <c r="T89" s="239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2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3"/>
      <c r="Q90" s="230"/>
      <c r="R90" s="208"/>
      <c r="S90" s="239"/>
      <c r="T90" s="239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2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3"/>
      <c r="Q91" s="230"/>
      <c r="R91" s="208"/>
      <c r="S91" s="239"/>
      <c r="T91" s="239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2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3"/>
      <c r="Q92" s="230"/>
      <c r="R92" s="208"/>
      <c r="S92" s="239"/>
      <c r="T92" s="239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2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3"/>
      <c r="Q93" s="230"/>
      <c r="R93" s="208"/>
      <c r="S93" s="239"/>
      <c r="T93" s="239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2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3"/>
      <c r="Q94" s="230"/>
      <c r="R94" s="208"/>
      <c r="S94" s="239"/>
      <c r="T94" s="239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2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3"/>
      <c r="Q95" s="230"/>
      <c r="R95" s="208"/>
      <c r="S95" s="239"/>
      <c r="T95" s="239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2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3"/>
      <c r="Q96" s="230"/>
      <c r="R96" s="208"/>
      <c r="S96" s="239"/>
      <c r="T96" s="239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2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3"/>
      <c r="Q97" s="230"/>
      <c r="R97" s="208"/>
      <c r="S97" s="239"/>
      <c r="T97" s="239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2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3"/>
      <c r="Q98" s="230"/>
      <c r="R98" s="208"/>
      <c r="S98" s="239"/>
      <c r="T98" s="239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2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3"/>
      <c r="Q99" s="230"/>
      <c r="R99" s="208"/>
      <c r="S99" s="239"/>
      <c r="T99" s="239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2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3"/>
      <c r="Q100" s="230"/>
      <c r="R100" s="208"/>
      <c r="S100" s="239"/>
      <c r="T100" s="239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2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3"/>
      <c r="Q101" s="230"/>
      <c r="R101" s="208"/>
      <c r="S101" s="239"/>
      <c r="T101" s="239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2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3"/>
      <c r="Q102" s="230"/>
      <c r="R102" s="208"/>
      <c r="S102" s="239"/>
      <c r="T102" s="239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2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3"/>
      <c r="Q103" s="230"/>
      <c r="R103" s="208"/>
      <c r="S103" s="239"/>
      <c r="T103" s="239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2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3"/>
      <c r="Q104" s="230"/>
      <c r="R104" s="208"/>
      <c r="S104" s="239"/>
      <c r="T104" s="239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2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3"/>
      <c r="Q105" s="230"/>
      <c r="R105" s="208"/>
      <c r="S105" s="239"/>
      <c r="T105" s="239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2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3"/>
      <c r="Q106" s="230"/>
      <c r="R106" s="208"/>
      <c r="S106" s="239"/>
      <c r="T106" s="239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2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3"/>
      <c r="Q107" s="230"/>
      <c r="R107" s="208"/>
      <c r="S107" s="239"/>
      <c r="T107" s="239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2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3"/>
      <c r="Q108" s="230"/>
      <c r="R108" s="208"/>
      <c r="S108" s="239"/>
      <c r="T108" s="239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2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3"/>
      <c r="Q109" s="230"/>
      <c r="R109" s="208"/>
      <c r="S109" s="239"/>
      <c r="T109" s="239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2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3"/>
      <c r="Q110" s="230"/>
      <c r="R110" s="208"/>
      <c r="S110" s="239"/>
      <c r="T110" s="239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2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3"/>
      <c r="Q111" s="230"/>
      <c r="R111" s="208"/>
      <c r="S111" s="239"/>
      <c r="T111" s="239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2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3"/>
      <c r="Q112" s="230"/>
      <c r="R112" s="208"/>
      <c r="S112" s="239"/>
      <c r="T112" s="239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2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3"/>
      <c r="Q113" s="230"/>
      <c r="R113" s="208"/>
      <c r="S113" s="239"/>
      <c r="T113" s="239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2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3"/>
      <c r="Q114" s="230"/>
      <c r="R114" s="208"/>
      <c r="S114" s="239"/>
      <c r="T114" s="239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2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3"/>
      <c r="Q115" s="230"/>
      <c r="R115" s="208"/>
      <c r="S115" s="239"/>
      <c r="T115" s="239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2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3"/>
      <c r="Q116" s="230"/>
      <c r="R116" s="208"/>
      <c r="S116" s="239"/>
      <c r="T116" s="239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2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3"/>
      <c r="Q117" s="230"/>
      <c r="R117" s="208"/>
      <c r="S117" s="239"/>
      <c r="T117" s="239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2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3"/>
      <c r="Q118" s="230"/>
      <c r="R118" s="208"/>
      <c r="S118" s="239"/>
      <c r="T118" s="239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2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3"/>
      <c r="Q119" s="230"/>
      <c r="R119" s="208"/>
      <c r="S119" s="239"/>
      <c r="T119" s="239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2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3"/>
      <c r="Q120" s="230"/>
      <c r="R120" s="208"/>
      <c r="S120" s="239"/>
      <c r="T120" s="239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2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3"/>
      <c r="Q121" s="230"/>
      <c r="R121" s="208"/>
      <c r="S121" s="239"/>
      <c r="T121" s="239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2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3"/>
      <c r="Q122" s="230"/>
      <c r="R122" s="208"/>
      <c r="S122" s="239"/>
      <c r="T122" s="239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2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3"/>
      <c r="Q123" s="230"/>
      <c r="R123" s="208"/>
      <c r="S123" s="239"/>
      <c r="T123" s="239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2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3"/>
      <c r="Q124" s="230"/>
      <c r="R124" s="208"/>
      <c r="S124" s="239"/>
      <c r="T124" s="239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2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3"/>
      <c r="Q125" s="230"/>
      <c r="R125" s="208"/>
      <c r="S125" s="239"/>
      <c r="T125" s="239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2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3"/>
      <c r="Q126" s="230"/>
      <c r="R126" s="208"/>
      <c r="S126" s="239"/>
      <c r="T126" s="239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2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3"/>
      <c r="Q127" s="230"/>
      <c r="R127" s="208"/>
      <c r="S127" s="239"/>
      <c r="T127" s="239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2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3"/>
      <c r="Q128" s="230"/>
      <c r="R128" s="208"/>
      <c r="S128" s="239"/>
      <c r="T128" s="239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2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3"/>
      <c r="Q129" s="230"/>
      <c r="R129" s="208"/>
      <c r="S129" s="239"/>
      <c r="T129" s="239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2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3"/>
      <c r="Q130" s="230"/>
      <c r="R130" s="208"/>
      <c r="S130" s="239"/>
      <c r="T130" s="239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2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3"/>
      <c r="Q131" s="230"/>
      <c r="R131" s="208"/>
      <c r="S131" s="239"/>
      <c r="T131" s="239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2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3"/>
      <c r="Q132" s="230"/>
      <c r="R132" s="208"/>
      <c r="S132" s="239"/>
      <c r="T132" s="239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2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3"/>
      <c r="Q133" s="230"/>
      <c r="R133" s="208"/>
      <c r="S133" s="239"/>
      <c r="T133" s="239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2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3"/>
      <c r="Q134" s="230"/>
      <c r="R134" s="208"/>
      <c r="S134" s="239"/>
      <c r="T134" s="239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2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3"/>
      <c r="Q135" s="230"/>
      <c r="R135" s="208"/>
      <c r="S135" s="239"/>
      <c r="T135" s="239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2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3"/>
      <c r="Q136" s="230"/>
      <c r="R136" s="208"/>
      <c r="S136" s="239"/>
      <c r="T136" s="239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2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3"/>
      <c r="Q137" s="230"/>
      <c r="R137" s="208"/>
      <c r="S137" s="239"/>
      <c r="T137" s="239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2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3"/>
      <c r="Q138" s="230"/>
      <c r="R138" s="208"/>
      <c r="S138" s="239"/>
      <c r="T138" s="239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2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3"/>
      <c r="Q139" s="230"/>
      <c r="R139" s="208"/>
      <c r="S139" s="239"/>
      <c r="T139" s="239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2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3"/>
      <c r="Q140" s="230"/>
      <c r="R140" s="208"/>
      <c r="S140" s="239"/>
      <c r="T140" s="239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2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3"/>
      <c r="Q141" s="230"/>
      <c r="R141" s="208"/>
      <c r="S141" s="239"/>
      <c r="T141" s="239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2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3"/>
      <c r="Q142" s="230"/>
      <c r="R142" s="208"/>
      <c r="S142" s="239"/>
      <c r="T142" s="239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2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3"/>
      <c r="Q143" s="230"/>
      <c r="R143" s="208"/>
      <c r="S143" s="239"/>
      <c r="T143" s="239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2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3"/>
      <c r="Q144" s="230"/>
      <c r="R144" s="208"/>
      <c r="S144" s="239"/>
      <c r="T144" s="239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2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3"/>
      <c r="Q145" s="230"/>
      <c r="R145" s="208"/>
      <c r="S145" s="239"/>
      <c r="T145" s="239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2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3"/>
      <c r="Q146" s="230"/>
      <c r="R146" s="208"/>
      <c r="S146" s="239"/>
      <c r="T146" s="239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2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3"/>
      <c r="Q147" s="230"/>
      <c r="R147" s="208"/>
      <c r="S147" s="239"/>
      <c r="T147" s="239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2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3"/>
      <c r="Q148" s="230"/>
      <c r="R148" s="208"/>
      <c r="S148" s="239"/>
      <c r="T148" s="239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2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3"/>
      <c r="Q149" s="230"/>
      <c r="R149" s="208"/>
      <c r="S149" s="239"/>
      <c r="T149" s="239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2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3"/>
      <c r="Q150" s="230"/>
      <c r="R150" s="208"/>
      <c r="S150" s="239"/>
      <c r="T150" s="239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2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3"/>
      <c r="Q151" s="230"/>
      <c r="R151" s="208"/>
      <c r="S151" s="239"/>
      <c r="T151" s="239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2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3"/>
      <c r="Q152" s="230"/>
      <c r="R152" s="208"/>
      <c r="S152" s="239"/>
      <c r="T152" s="239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2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3"/>
      <c r="Q153" s="230"/>
      <c r="R153" s="208"/>
      <c r="S153" s="239"/>
      <c r="T153" s="239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2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3"/>
      <c r="Q154" s="230"/>
      <c r="R154" s="208"/>
      <c r="S154" s="239"/>
      <c r="T154" s="239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2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3"/>
      <c r="Q155" s="230"/>
      <c r="R155" s="208"/>
      <c r="S155" s="239"/>
      <c r="T155" s="239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2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3"/>
      <c r="Q156" s="230"/>
      <c r="R156" s="208"/>
      <c r="S156" s="239"/>
      <c r="T156" s="239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2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3"/>
      <c r="Q157" s="230"/>
      <c r="R157" s="208"/>
      <c r="S157" s="239"/>
      <c r="T157" s="239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2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3"/>
      <c r="Q158" s="230"/>
      <c r="R158" s="208"/>
      <c r="S158" s="239"/>
      <c r="T158" s="239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2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3"/>
      <c r="Q159" s="230"/>
      <c r="R159" s="208"/>
      <c r="S159" s="239"/>
      <c r="T159" s="239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2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3"/>
      <c r="Q160" s="230"/>
      <c r="R160" s="208"/>
      <c r="S160" s="239"/>
      <c r="T160" s="239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2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3"/>
      <c r="Q161" s="230"/>
      <c r="R161" s="208"/>
      <c r="S161" s="239"/>
      <c r="T161" s="239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2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3"/>
      <c r="Q162" s="230"/>
      <c r="R162" s="208"/>
      <c r="S162" s="239"/>
      <c r="T162" s="239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2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3"/>
      <c r="Q163" s="230"/>
      <c r="R163" s="208"/>
      <c r="S163" s="239"/>
      <c r="T163" s="239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2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3"/>
      <c r="Q164" s="230"/>
      <c r="R164" s="208"/>
      <c r="S164" s="239"/>
      <c r="T164" s="239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2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3"/>
      <c r="Q165" s="230"/>
      <c r="R165" s="208"/>
      <c r="S165" s="239"/>
      <c r="T165" s="239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2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3"/>
      <c r="Q166" s="230"/>
      <c r="R166" s="208"/>
      <c r="S166" s="239"/>
      <c r="T166" s="239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2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3"/>
      <c r="Q167" s="230"/>
      <c r="R167" s="208"/>
      <c r="S167" s="239"/>
      <c r="T167" s="239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2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3"/>
      <c r="Q168" s="230"/>
      <c r="R168" s="208"/>
      <c r="S168" s="239"/>
      <c r="T168" s="239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2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3"/>
      <c r="Q169" s="230"/>
      <c r="R169" s="208"/>
      <c r="S169" s="239"/>
      <c r="T169" s="239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2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3"/>
      <c r="Q170" s="230"/>
      <c r="R170" s="208"/>
      <c r="S170" s="239"/>
      <c r="T170" s="239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2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3"/>
      <c r="Q171" s="230"/>
      <c r="R171" s="208"/>
      <c r="S171" s="239"/>
      <c r="T171" s="239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2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3"/>
      <c r="Q172" s="230"/>
      <c r="R172" s="208"/>
      <c r="S172" s="239"/>
      <c r="T172" s="239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2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3"/>
      <c r="Q173" s="230"/>
      <c r="R173" s="208"/>
      <c r="S173" s="239"/>
      <c r="T173" s="239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2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3"/>
      <c r="Q174" s="230"/>
      <c r="R174" s="208"/>
      <c r="S174" s="239"/>
      <c r="T174" s="239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2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3"/>
      <c r="Q175" s="230"/>
      <c r="R175" s="208"/>
      <c r="S175" s="239"/>
      <c r="T175" s="239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2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3"/>
      <c r="Q176" s="230"/>
      <c r="R176" s="208"/>
      <c r="S176" s="239"/>
      <c r="T176" s="239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2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3"/>
      <c r="Q177" s="230"/>
      <c r="R177" s="208"/>
      <c r="S177" s="239"/>
      <c r="T177" s="239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2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3"/>
      <c r="Q178" s="230"/>
      <c r="R178" s="208"/>
      <c r="S178" s="239"/>
      <c r="T178" s="239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2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3"/>
      <c r="Q179" s="230"/>
      <c r="R179" s="208"/>
      <c r="S179" s="239"/>
      <c r="T179" s="239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2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3"/>
      <c r="Q180" s="230"/>
      <c r="R180" s="208"/>
      <c r="S180" s="239"/>
      <c r="T180" s="239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2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3"/>
      <c r="Q181" s="230"/>
      <c r="R181" s="208"/>
      <c r="S181" s="239"/>
      <c r="T181" s="239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2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3"/>
      <c r="Q182" s="230"/>
      <c r="R182" s="208"/>
      <c r="S182" s="239"/>
      <c r="T182" s="239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2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3"/>
      <c r="Q183" s="230"/>
      <c r="R183" s="208"/>
      <c r="S183" s="239"/>
      <c r="T183" s="239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2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3"/>
      <c r="Q184" s="230"/>
      <c r="R184" s="208"/>
      <c r="S184" s="239"/>
      <c r="T184" s="239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2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3"/>
      <c r="Q185" s="230"/>
      <c r="R185" s="208"/>
      <c r="S185" s="239"/>
      <c r="T185" s="239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2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3"/>
      <c r="Q186" s="230"/>
      <c r="R186" s="208"/>
      <c r="S186" s="239"/>
      <c r="T186" s="239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2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3"/>
      <c r="Q187" s="230"/>
      <c r="R187" s="208"/>
      <c r="S187" s="239"/>
      <c r="T187" s="239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2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3"/>
      <c r="Q188" s="230"/>
      <c r="R188" s="208"/>
      <c r="S188" s="239"/>
      <c r="T188" s="239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2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3"/>
      <c r="Q189" s="230"/>
      <c r="R189" s="208"/>
      <c r="S189" s="239"/>
      <c r="T189" s="239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2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3"/>
      <c r="Q190" s="230"/>
      <c r="R190" s="208"/>
      <c r="S190" s="239"/>
      <c r="T190" s="239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2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3"/>
      <c r="Q191" s="230"/>
      <c r="R191" s="208"/>
      <c r="S191" s="239"/>
      <c r="T191" s="239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2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3"/>
      <c r="Q192" s="230"/>
      <c r="R192" s="208"/>
      <c r="S192" s="239"/>
      <c r="T192" s="239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2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3"/>
      <c r="Q193" s="230"/>
      <c r="R193" s="208"/>
      <c r="S193" s="239"/>
      <c r="T193" s="239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2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3"/>
      <c r="Q194" s="230"/>
      <c r="R194" s="208"/>
      <c r="S194" s="239"/>
      <c r="T194" s="239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2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3"/>
      <c r="Q195" s="230"/>
      <c r="R195" s="208"/>
      <c r="S195" s="239"/>
      <c r="T195" s="239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2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3"/>
      <c r="Q196" s="230"/>
      <c r="R196" s="208"/>
      <c r="S196" s="239"/>
      <c r="T196" s="239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2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3"/>
      <c r="Q197" s="230"/>
      <c r="R197" s="208"/>
      <c r="S197" s="239"/>
      <c r="T197" s="239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2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3"/>
      <c r="Q198" s="230"/>
      <c r="R198" s="208"/>
      <c r="S198" s="239"/>
      <c r="T198" s="239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2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3"/>
      <c r="Q199" s="230"/>
      <c r="R199" s="208"/>
      <c r="S199" s="239"/>
      <c r="T199" s="239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2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3"/>
      <c r="Q200" s="230"/>
      <c r="R200" s="208"/>
      <c r="S200" s="239"/>
      <c r="T200" s="239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2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3"/>
      <c r="Q201" s="230"/>
      <c r="R201" s="208"/>
      <c r="S201" s="239"/>
      <c r="T201" s="239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2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3"/>
      <c r="Q202" s="230"/>
      <c r="R202" s="208"/>
      <c r="S202" s="239"/>
      <c r="T202" s="239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2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3"/>
      <c r="Q203" s="230"/>
      <c r="R203" s="208"/>
      <c r="S203" s="239"/>
      <c r="T203" s="239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2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3"/>
      <c r="Q204" s="230"/>
      <c r="R204" s="208"/>
      <c r="S204" s="239"/>
      <c r="T204" s="239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2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3"/>
      <c r="Q205" s="230"/>
      <c r="R205" s="208"/>
      <c r="S205" s="239"/>
      <c r="T205" s="239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2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3"/>
      <c r="Q206" s="230"/>
      <c r="R206" s="208"/>
      <c r="S206" s="239"/>
      <c r="T206" s="239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2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3"/>
      <c r="Q207" s="230"/>
      <c r="R207" s="208"/>
      <c r="S207" s="239"/>
      <c r="T207" s="239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2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3"/>
      <c r="Q208" s="230"/>
      <c r="R208" s="208"/>
      <c r="S208" s="239"/>
      <c r="T208" s="239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2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3"/>
      <c r="Q209" s="230"/>
      <c r="R209" s="208"/>
      <c r="S209" s="239"/>
      <c r="T209" s="239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2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3"/>
      <c r="Q210" s="230"/>
      <c r="R210" s="208"/>
      <c r="S210" s="239"/>
      <c r="T210" s="239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2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3"/>
      <c r="Q211" s="230"/>
      <c r="R211" s="208"/>
      <c r="S211" s="239"/>
      <c r="T211" s="239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2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3"/>
      <c r="Q212" s="230"/>
      <c r="R212" s="208"/>
      <c r="S212" s="239"/>
      <c r="T212" s="239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2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3"/>
      <c r="Q213" s="230"/>
      <c r="R213" s="208"/>
      <c r="S213" s="239"/>
      <c r="T213" s="239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2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3"/>
      <c r="Q214" s="230"/>
      <c r="R214" s="208"/>
      <c r="S214" s="239"/>
      <c r="T214" s="239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2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3"/>
      <c r="Q215" s="230"/>
      <c r="R215" s="208"/>
      <c r="S215" s="239"/>
      <c r="T215" s="239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2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3"/>
      <c r="Q216" s="230"/>
      <c r="R216" s="208"/>
      <c r="S216" s="239"/>
      <c r="T216" s="239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2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3"/>
      <c r="Q217" s="230"/>
      <c r="R217" s="208"/>
      <c r="S217" s="239"/>
      <c r="T217" s="239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2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3"/>
      <c r="Q218" s="230"/>
      <c r="R218" s="208"/>
      <c r="S218" s="239"/>
      <c r="T218" s="239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2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3"/>
      <c r="Q219" s="230"/>
      <c r="R219" s="208"/>
      <c r="S219" s="239"/>
      <c r="T219" s="239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2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3"/>
      <c r="Q220" s="230"/>
      <c r="R220" s="208"/>
      <c r="S220" s="239"/>
      <c r="T220" s="239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2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3"/>
      <c r="Q221" s="230"/>
      <c r="R221" s="208"/>
      <c r="S221" s="239"/>
      <c r="T221" s="239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2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3"/>
      <c r="Q222" s="230"/>
      <c r="R222" s="208"/>
      <c r="S222" s="239"/>
      <c r="T222" s="239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2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3"/>
      <c r="Q223" s="230"/>
      <c r="R223" s="208"/>
      <c r="S223" s="239"/>
      <c r="T223" s="239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2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3"/>
      <c r="Q224" s="230"/>
      <c r="R224" s="208"/>
      <c r="S224" s="239"/>
      <c r="T224" s="239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2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3"/>
      <c r="Q225" s="230"/>
      <c r="R225" s="208"/>
      <c r="S225" s="239"/>
      <c r="T225" s="239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2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3"/>
      <c r="Q226" s="230"/>
      <c r="R226" s="208"/>
      <c r="S226" s="239"/>
      <c r="T226" s="239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2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3"/>
      <c r="Q227" s="230"/>
      <c r="R227" s="208"/>
      <c r="S227" s="239"/>
      <c r="T227" s="239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2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3"/>
      <c r="Q228" s="230"/>
      <c r="R228" s="208"/>
      <c r="S228" s="239"/>
      <c r="T228" s="239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2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3"/>
      <c r="Q229" s="230"/>
      <c r="R229" s="208"/>
      <c r="S229" s="239"/>
      <c r="T229" s="239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2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3"/>
      <c r="Q230" s="230"/>
      <c r="R230" s="208"/>
      <c r="S230" s="239"/>
      <c r="T230" s="239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2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3"/>
      <c r="Q231" s="230"/>
      <c r="R231" s="208"/>
      <c r="S231" s="239"/>
      <c r="T231" s="239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2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3"/>
      <c r="Q232" s="230"/>
      <c r="R232" s="208"/>
      <c r="S232" s="239"/>
      <c r="T232" s="239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2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3"/>
      <c r="Q233" s="230"/>
      <c r="R233" s="208"/>
      <c r="S233" s="239"/>
      <c r="T233" s="239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2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3"/>
      <c r="Q234" s="230"/>
      <c r="R234" s="208"/>
      <c r="S234" s="239"/>
      <c r="T234" s="239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2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3"/>
      <c r="Q235" s="230"/>
      <c r="R235" s="208"/>
      <c r="S235" s="239"/>
      <c r="T235" s="239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2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3"/>
      <c r="Q236" s="230"/>
      <c r="R236" s="208"/>
      <c r="S236" s="239"/>
      <c r="T236" s="239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2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3"/>
      <c r="Q237" s="230"/>
      <c r="R237" s="208"/>
      <c r="S237" s="239"/>
      <c r="T237" s="239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2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3"/>
      <c r="Q238" s="230"/>
      <c r="R238" s="208"/>
      <c r="S238" s="239"/>
      <c r="T238" s="239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2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3"/>
      <c r="Q239" s="230"/>
      <c r="R239" s="208"/>
      <c r="S239" s="239"/>
      <c r="T239" s="239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2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3"/>
      <c r="Q240" s="230"/>
      <c r="R240" s="208"/>
      <c r="S240" s="239"/>
      <c r="T240" s="239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2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3"/>
      <c r="Q241" s="230"/>
      <c r="R241" s="208"/>
      <c r="S241" s="239"/>
      <c r="T241" s="239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2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3"/>
      <c r="Q242" s="230"/>
      <c r="R242" s="208"/>
      <c r="S242" s="239"/>
      <c r="T242" s="239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2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3"/>
      <c r="Q243" s="230"/>
      <c r="R243" s="208"/>
      <c r="S243" s="239"/>
      <c r="T243" s="239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2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3"/>
      <c r="Q244" s="230"/>
      <c r="R244" s="208"/>
      <c r="S244" s="239"/>
      <c r="T244" s="239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2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3"/>
      <c r="Q245" s="230"/>
      <c r="R245" s="208"/>
      <c r="S245" s="239"/>
      <c r="T245" s="239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2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3"/>
      <c r="Q246" s="230"/>
      <c r="R246" s="208"/>
      <c r="S246" s="239"/>
      <c r="T246" s="239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2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3"/>
      <c r="Q247" s="230"/>
      <c r="R247" s="208"/>
      <c r="S247" s="239"/>
      <c r="T247" s="239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2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3"/>
      <c r="Q248" s="230"/>
      <c r="R248" s="208"/>
      <c r="S248" s="239"/>
      <c r="T248" s="239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2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3"/>
      <c r="Q249" s="230"/>
      <c r="R249" s="208"/>
      <c r="S249" s="239"/>
      <c r="T249" s="239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2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3"/>
      <c r="Q250" s="230"/>
      <c r="R250" s="208"/>
      <c r="S250" s="239"/>
      <c r="T250" s="239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2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3"/>
      <c r="Q251" s="230"/>
      <c r="R251" s="208"/>
      <c r="S251" s="239"/>
      <c r="T251" s="239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2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3"/>
      <c r="Q252" s="230"/>
      <c r="R252" s="208"/>
      <c r="S252" s="239"/>
      <c r="T252" s="239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2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3"/>
      <c r="Q253" s="230"/>
      <c r="R253" s="208"/>
      <c r="S253" s="239"/>
      <c r="T253" s="239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2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3"/>
      <c r="Q254" s="230"/>
      <c r="R254" s="208"/>
      <c r="S254" s="239"/>
      <c r="T254" s="239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2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3"/>
      <c r="Q255" s="230"/>
      <c r="R255" s="208"/>
      <c r="S255" s="239"/>
      <c r="T255" s="239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2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3"/>
      <c r="Q256" s="230"/>
      <c r="R256" s="208"/>
      <c r="S256" s="239"/>
      <c r="T256" s="239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2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3"/>
      <c r="Q257" s="230"/>
      <c r="R257" s="208"/>
      <c r="S257" s="239"/>
      <c r="T257" s="239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2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3"/>
      <c r="Q258" s="230"/>
      <c r="R258" s="208"/>
      <c r="S258" s="239"/>
      <c r="T258" s="239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2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3"/>
      <c r="Q259" s="230"/>
      <c r="R259" s="208"/>
      <c r="S259" s="239"/>
      <c r="T259" s="239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2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3"/>
      <c r="Q260" s="230"/>
      <c r="R260" s="208"/>
      <c r="S260" s="239"/>
      <c r="T260" s="239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2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3"/>
      <c r="Q261" s="230"/>
      <c r="R261" s="208"/>
      <c r="S261" s="239"/>
      <c r="T261" s="239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2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3"/>
      <c r="Q262" s="230"/>
      <c r="R262" s="208"/>
      <c r="S262" s="239"/>
      <c r="T262" s="239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2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3"/>
      <c r="Q263" s="230"/>
      <c r="R263" s="208"/>
      <c r="S263" s="239"/>
      <c r="T263" s="239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2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3"/>
      <c r="Q264" s="230"/>
      <c r="R264" s="208"/>
      <c r="S264" s="239"/>
      <c r="T264" s="239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2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3"/>
      <c r="Q265" s="230"/>
      <c r="R265" s="208"/>
      <c r="S265" s="239"/>
      <c r="T265" s="239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2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3"/>
      <c r="Q266" s="230"/>
      <c r="R266" s="208"/>
      <c r="S266" s="239"/>
      <c r="T266" s="239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2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3"/>
      <c r="Q267" s="230"/>
      <c r="R267" s="208"/>
      <c r="S267" s="239"/>
      <c r="T267" s="239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2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3"/>
      <c r="Q268" s="230"/>
      <c r="R268" s="208"/>
      <c r="S268" s="239"/>
      <c r="T268" s="239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2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3"/>
      <c r="Q269" s="230"/>
      <c r="R269" s="208"/>
      <c r="S269" s="239"/>
      <c r="T269" s="239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2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3"/>
      <c r="Q270" s="230"/>
      <c r="R270" s="208"/>
      <c r="S270" s="239"/>
      <c r="T270" s="239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2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3"/>
      <c r="Q271" s="230"/>
      <c r="R271" s="208"/>
      <c r="S271" s="239"/>
      <c r="T271" s="239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2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3"/>
      <c r="Q272" s="230"/>
      <c r="R272" s="208"/>
      <c r="S272" s="239"/>
      <c r="T272" s="239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2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3"/>
      <c r="Q273" s="230"/>
      <c r="R273" s="208"/>
      <c r="S273" s="239"/>
      <c r="T273" s="239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2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3"/>
      <c r="Q274" s="230"/>
      <c r="R274" s="208"/>
      <c r="S274" s="239"/>
      <c r="T274" s="239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2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3"/>
      <c r="Q275" s="230"/>
      <c r="R275" s="208"/>
      <c r="S275" s="239"/>
      <c r="T275" s="239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2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3"/>
      <c r="Q276" s="230"/>
      <c r="R276" s="208"/>
      <c r="S276" s="239"/>
      <c r="T276" s="239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2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3"/>
      <c r="Q277" s="230"/>
      <c r="R277" s="208"/>
      <c r="S277" s="239"/>
      <c r="T277" s="239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2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3"/>
      <c r="Q278" s="230"/>
      <c r="R278" s="208"/>
      <c r="S278" s="239"/>
      <c r="T278" s="239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2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3"/>
      <c r="Q279" s="230"/>
      <c r="R279" s="208"/>
      <c r="S279" s="239"/>
      <c r="T279" s="239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2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3"/>
      <c r="Q280" s="230"/>
      <c r="R280" s="208"/>
      <c r="S280" s="239"/>
      <c r="T280" s="239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2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3"/>
      <c r="Q281" s="230"/>
      <c r="R281" s="208"/>
      <c r="S281" s="239"/>
      <c r="T281" s="239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2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3"/>
      <c r="Q282" s="230"/>
      <c r="R282" s="208"/>
      <c r="S282" s="239"/>
      <c r="T282" s="239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2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3"/>
      <c r="Q283" s="230"/>
      <c r="R283" s="208"/>
      <c r="S283" s="239"/>
      <c r="T283" s="239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2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3"/>
      <c r="Q284" s="230"/>
      <c r="R284" s="208"/>
      <c r="S284" s="239"/>
      <c r="T284" s="239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2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3"/>
      <c r="Q285" s="230"/>
      <c r="R285" s="208"/>
      <c r="S285" s="239"/>
      <c r="T285" s="239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2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3"/>
      <c r="Q286" s="230"/>
      <c r="R286" s="208"/>
      <c r="S286" s="239"/>
      <c r="T286" s="239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2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3"/>
      <c r="Q287" s="230"/>
      <c r="R287" s="208"/>
      <c r="S287" s="239"/>
      <c r="T287" s="239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2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3"/>
      <c r="Q288" s="230"/>
      <c r="R288" s="208"/>
      <c r="S288" s="239"/>
      <c r="T288" s="239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2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3"/>
      <c r="Q289" s="230"/>
      <c r="R289" s="208"/>
      <c r="S289" s="239"/>
      <c r="T289" s="239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2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3"/>
      <c r="Q290" s="230"/>
      <c r="R290" s="208"/>
      <c r="S290" s="239"/>
      <c r="T290" s="239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2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3"/>
      <c r="Q291" s="230"/>
      <c r="R291" s="208"/>
      <c r="S291" s="239"/>
      <c r="T291" s="239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2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3"/>
      <c r="Q292" s="230"/>
      <c r="R292" s="208"/>
      <c r="S292" s="239"/>
      <c r="T292" s="239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2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3"/>
      <c r="Q293" s="230"/>
      <c r="R293" s="208"/>
      <c r="S293" s="239"/>
      <c r="T293" s="239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2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3"/>
      <c r="Q294" s="230"/>
      <c r="R294" s="208"/>
      <c r="S294" s="239"/>
      <c r="T294" s="239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2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3"/>
      <c r="Q295" s="230"/>
      <c r="R295" s="208"/>
      <c r="S295" s="239"/>
      <c r="T295" s="239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2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3"/>
      <c r="Q296" s="230"/>
      <c r="R296" s="208"/>
      <c r="S296" s="239"/>
      <c r="T296" s="239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2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3"/>
      <c r="Q297" s="230"/>
      <c r="R297" s="208"/>
      <c r="S297" s="239"/>
      <c r="T297" s="239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2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3"/>
      <c r="Q298" s="230"/>
      <c r="R298" s="208"/>
      <c r="S298" s="239"/>
      <c r="T298" s="239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2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3"/>
      <c r="Q299" s="230"/>
      <c r="R299" s="208"/>
      <c r="S299" s="239"/>
      <c r="T299" s="239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2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3"/>
      <c r="Q300" s="230"/>
      <c r="R300" s="208"/>
      <c r="S300" s="239"/>
      <c r="T300" s="239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2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3"/>
      <c r="Q301" s="230"/>
      <c r="R301" s="208"/>
      <c r="S301" s="239"/>
      <c r="T301" s="239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2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3"/>
      <c r="Q302" s="230"/>
      <c r="R302" s="208"/>
      <c r="S302" s="239"/>
      <c r="T302" s="239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2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3"/>
      <c r="Q303" s="230"/>
      <c r="R303" s="208"/>
      <c r="S303" s="239"/>
      <c r="T303" s="239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2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3"/>
      <c r="Q304" s="230"/>
      <c r="R304" s="208"/>
      <c r="S304" s="239"/>
      <c r="T304" s="239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2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3"/>
      <c r="Q305" s="230"/>
      <c r="R305" s="208"/>
      <c r="S305" s="239"/>
      <c r="T305" s="239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2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3"/>
      <c r="Q306" s="230"/>
      <c r="R306" s="208"/>
      <c r="S306" s="239"/>
      <c r="T306" s="239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2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3"/>
      <c r="Q307" s="230"/>
      <c r="R307" s="208"/>
      <c r="S307" s="239"/>
      <c r="T307" s="239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2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3"/>
      <c r="Q308" s="230"/>
      <c r="R308" s="208"/>
      <c r="S308" s="239"/>
      <c r="T308" s="239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2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3"/>
      <c r="Q309" s="230"/>
      <c r="R309" s="208"/>
      <c r="S309" s="239"/>
      <c r="T309" s="239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2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3"/>
      <c r="Q310" s="230"/>
      <c r="R310" s="208"/>
      <c r="S310" s="239"/>
      <c r="T310" s="239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2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3"/>
      <c r="Q311" s="230"/>
      <c r="R311" s="208"/>
      <c r="S311" s="239"/>
      <c r="T311" s="239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2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3"/>
      <c r="Q312" s="230"/>
      <c r="R312" s="208"/>
      <c r="S312" s="239"/>
      <c r="T312" s="239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2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3"/>
      <c r="Q313" s="230"/>
      <c r="R313" s="208"/>
      <c r="S313" s="239"/>
      <c r="T313" s="239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2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3"/>
      <c r="Q314" s="230"/>
      <c r="R314" s="208"/>
      <c r="S314" s="239"/>
      <c r="T314" s="239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2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3"/>
      <c r="Q315" s="230"/>
      <c r="R315" s="208"/>
      <c r="S315" s="239"/>
      <c r="T315" s="239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2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3"/>
      <c r="Q316" s="230"/>
      <c r="R316" s="208"/>
      <c r="S316" s="239"/>
      <c r="T316" s="239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2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3"/>
      <c r="Q317" s="230"/>
      <c r="R317" s="208"/>
      <c r="S317" s="239"/>
      <c r="T317" s="239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2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3"/>
      <c r="Q318" s="230"/>
      <c r="R318" s="208"/>
      <c r="S318" s="239"/>
      <c r="T318" s="239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2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3"/>
      <c r="Q319" s="230"/>
      <c r="R319" s="208"/>
      <c r="S319" s="239"/>
      <c r="T319" s="239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2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3"/>
      <c r="Q320" s="230"/>
      <c r="R320" s="208"/>
      <c r="S320" s="239"/>
      <c r="T320" s="239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2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3"/>
      <c r="Q321" s="230"/>
      <c r="R321" s="208"/>
      <c r="S321" s="239"/>
      <c r="T321" s="239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2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3"/>
      <c r="Q322" s="230"/>
      <c r="R322" s="208"/>
      <c r="S322" s="239"/>
      <c r="T322" s="239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2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3"/>
      <c r="Q323" s="230"/>
      <c r="R323" s="208"/>
      <c r="S323" s="239"/>
      <c r="T323" s="239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2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3"/>
      <c r="Q324" s="230"/>
      <c r="R324" s="208"/>
      <c r="S324" s="239"/>
      <c r="T324" s="239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2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3"/>
      <c r="Q325" s="230"/>
      <c r="R325" s="208"/>
      <c r="S325" s="239"/>
      <c r="T325" s="239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2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3"/>
      <c r="Q326" s="230"/>
      <c r="R326" s="208"/>
      <c r="S326" s="239"/>
      <c r="T326" s="239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2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3"/>
      <c r="Q327" s="230"/>
      <c r="R327" s="208"/>
      <c r="S327" s="239"/>
      <c r="T327" s="239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2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3"/>
      <c r="Q328" s="230"/>
      <c r="R328" s="208"/>
      <c r="S328" s="239"/>
      <c r="T328" s="239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2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3"/>
      <c r="Q329" s="230"/>
      <c r="R329" s="208"/>
      <c r="S329" s="239"/>
      <c r="T329" s="239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2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3"/>
      <c r="Q330" s="230"/>
      <c r="R330" s="208"/>
      <c r="S330" s="239"/>
      <c r="T330" s="239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2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3"/>
      <c r="Q331" s="230"/>
      <c r="R331" s="208"/>
      <c r="S331" s="239"/>
      <c r="T331" s="239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2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3"/>
      <c r="Q332" s="230"/>
      <c r="R332" s="208"/>
      <c r="S332" s="239"/>
      <c r="T332" s="239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2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3"/>
      <c r="Q333" s="230"/>
      <c r="R333" s="208"/>
      <c r="S333" s="239"/>
      <c r="T333" s="239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2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3"/>
      <c r="Q334" s="230"/>
      <c r="R334" s="208"/>
      <c r="S334" s="239"/>
      <c r="T334" s="239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2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3"/>
      <c r="Q335" s="230"/>
      <c r="R335" s="208"/>
      <c r="S335" s="239"/>
      <c r="T335" s="239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2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3"/>
      <c r="Q336" s="230"/>
      <c r="R336" s="208"/>
      <c r="S336" s="239"/>
      <c r="T336" s="239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2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3"/>
      <c r="Q337" s="230"/>
      <c r="R337" s="208"/>
      <c r="S337" s="239"/>
      <c r="T337" s="239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2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3"/>
      <c r="Q338" s="230"/>
      <c r="R338" s="208"/>
      <c r="S338" s="239"/>
      <c r="T338" s="239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2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3"/>
      <c r="Q339" s="230"/>
      <c r="R339" s="208"/>
      <c r="S339" s="239"/>
      <c r="T339" s="239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2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3"/>
      <c r="Q340" s="230"/>
      <c r="R340" s="208"/>
      <c r="S340" s="239"/>
      <c r="T340" s="239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2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3"/>
      <c r="Q341" s="230"/>
      <c r="R341" s="208"/>
      <c r="S341" s="239"/>
      <c r="T341" s="239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2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3"/>
      <c r="Q342" s="230"/>
      <c r="R342" s="208"/>
      <c r="S342" s="239"/>
      <c r="T342" s="239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2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3"/>
      <c r="Q343" s="230"/>
      <c r="R343" s="208"/>
      <c r="S343" s="239"/>
      <c r="T343" s="239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2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3"/>
      <c r="Q344" s="230"/>
      <c r="R344" s="208"/>
      <c r="S344" s="239"/>
      <c r="T344" s="239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2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3"/>
      <c r="Q345" s="230"/>
      <c r="R345" s="208"/>
      <c r="S345" s="239"/>
      <c r="T345" s="239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2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3"/>
      <c r="Q346" s="230"/>
      <c r="R346" s="208"/>
      <c r="S346" s="239"/>
      <c r="T346" s="239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2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3"/>
      <c r="Q347" s="230"/>
      <c r="R347" s="208"/>
      <c r="S347" s="239"/>
      <c r="T347" s="239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2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3"/>
      <c r="Q348" s="230"/>
      <c r="R348" s="208"/>
      <c r="S348" s="239"/>
      <c r="T348" s="239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2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3"/>
      <c r="Q349" s="230"/>
      <c r="R349" s="208"/>
      <c r="S349" s="239"/>
      <c r="T349" s="239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2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3"/>
      <c r="Q350" s="230"/>
      <c r="R350" s="208"/>
      <c r="S350" s="239"/>
      <c r="T350" s="239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2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3"/>
      <c r="Q351" s="230"/>
      <c r="R351" s="208"/>
      <c r="S351" s="239"/>
      <c r="T351" s="239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2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3"/>
      <c r="Q352" s="230"/>
      <c r="R352" s="208"/>
      <c r="S352" s="239"/>
      <c r="T352" s="239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2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3"/>
      <c r="Q353" s="230"/>
      <c r="R353" s="208"/>
      <c r="S353" s="239"/>
      <c r="T353" s="239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2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3"/>
      <c r="Q354" s="230"/>
      <c r="R354" s="208"/>
      <c r="S354" s="239"/>
      <c r="T354" s="239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2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3"/>
      <c r="Q355" s="230"/>
      <c r="R355" s="208"/>
      <c r="S355" s="239"/>
      <c r="T355" s="239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2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3"/>
      <c r="Q356" s="230"/>
      <c r="R356" s="208"/>
      <c r="S356" s="239"/>
      <c r="T356" s="239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2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3"/>
      <c r="Q357" s="230"/>
      <c r="R357" s="208"/>
      <c r="S357" s="239"/>
      <c r="T357" s="239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2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3"/>
      <c r="Q358" s="230"/>
      <c r="R358" s="208"/>
      <c r="S358" s="239"/>
      <c r="T358" s="239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2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3"/>
      <c r="Q359" s="230"/>
      <c r="R359" s="208"/>
      <c r="S359" s="239"/>
      <c r="T359" s="239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2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3"/>
      <c r="Q360" s="230"/>
      <c r="R360" s="208"/>
      <c r="S360" s="239"/>
      <c r="T360" s="239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2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3"/>
      <c r="Q361" s="230"/>
      <c r="R361" s="208"/>
      <c r="S361" s="239"/>
      <c r="T361" s="239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2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3"/>
      <c r="Q362" s="230"/>
      <c r="R362" s="208"/>
      <c r="S362" s="239"/>
      <c r="T362" s="239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2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3"/>
      <c r="Q363" s="230"/>
      <c r="R363" s="208"/>
      <c r="S363" s="239"/>
      <c r="T363" s="239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2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3"/>
      <c r="Q364" s="230"/>
      <c r="R364" s="208"/>
      <c r="S364" s="239"/>
      <c r="T364" s="239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2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3"/>
      <c r="Q365" s="230"/>
      <c r="R365" s="208"/>
      <c r="S365" s="239"/>
      <c r="T365" s="239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2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3"/>
      <c r="Q366" s="230"/>
      <c r="R366" s="208"/>
      <c r="S366" s="239"/>
      <c r="T366" s="239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2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3"/>
      <c r="Q367" s="230"/>
      <c r="R367" s="208"/>
      <c r="S367" s="239"/>
      <c r="T367" s="239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2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3"/>
      <c r="Q368" s="230"/>
      <c r="R368" s="208"/>
      <c r="S368" s="239"/>
      <c r="T368" s="239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2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3"/>
      <c r="Q369" s="230"/>
      <c r="R369" s="208"/>
      <c r="S369" s="239"/>
      <c r="T369" s="239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2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3"/>
      <c r="Q370" s="230"/>
      <c r="R370" s="208"/>
      <c r="S370" s="239"/>
      <c r="T370" s="239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2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3"/>
      <c r="Q371" s="230"/>
      <c r="R371" s="208"/>
      <c r="S371" s="239"/>
      <c r="T371" s="239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2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3"/>
      <c r="Q372" s="230"/>
      <c r="R372" s="208"/>
      <c r="S372" s="239"/>
      <c r="T372" s="239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2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3"/>
      <c r="Q373" s="230"/>
      <c r="R373" s="208"/>
      <c r="S373" s="239"/>
      <c r="T373" s="239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2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3"/>
      <c r="Q374" s="230"/>
      <c r="R374" s="208"/>
      <c r="S374" s="239"/>
      <c r="T374" s="239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2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3"/>
      <c r="Q375" s="230"/>
      <c r="R375" s="208"/>
      <c r="S375" s="239"/>
      <c r="T375" s="239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2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3"/>
      <c r="Q376" s="230"/>
      <c r="R376" s="208"/>
      <c r="S376" s="239"/>
      <c r="T376" s="239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2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3"/>
      <c r="Q377" s="230"/>
      <c r="R377" s="208"/>
      <c r="S377" s="239"/>
      <c r="T377" s="239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2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3"/>
      <c r="Q378" s="230"/>
      <c r="R378" s="208"/>
      <c r="S378" s="239"/>
      <c r="T378" s="239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2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3"/>
      <c r="Q379" s="230"/>
      <c r="R379" s="208"/>
      <c r="S379" s="239"/>
      <c r="T379" s="239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2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3"/>
      <c r="Q380" s="230"/>
      <c r="R380" s="208"/>
      <c r="S380" s="239"/>
      <c r="T380" s="239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2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3"/>
      <c r="Q381" s="230"/>
      <c r="R381" s="208"/>
      <c r="S381" s="239"/>
      <c r="T381" s="239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2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3"/>
      <c r="Q382" s="230"/>
      <c r="R382" s="208"/>
      <c r="S382" s="239"/>
      <c r="T382" s="239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2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3"/>
      <c r="Q383" s="230"/>
      <c r="R383" s="208"/>
      <c r="S383" s="239"/>
      <c r="T383" s="239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2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3"/>
      <c r="Q384" s="230"/>
      <c r="R384" s="208"/>
      <c r="S384" s="239"/>
      <c r="T384" s="239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2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3"/>
      <c r="Q385" s="230"/>
      <c r="R385" s="208"/>
      <c r="S385" s="239"/>
      <c r="T385" s="239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2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3"/>
      <c r="Q386" s="230"/>
      <c r="R386" s="208"/>
      <c r="S386" s="239"/>
      <c r="T386" s="239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2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3"/>
      <c r="Q387" s="230"/>
      <c r="R387" s="208"/>
      <c r="S387" s="239"/>
      <c r="T387" s="239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2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3"/>
      <c r="Q388" s="230"/>
      <c r="R388" s="208"/>
      <c r="S388" s="239"/>
      <c r="T388" s="239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2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3"/>
      <c r="Q389" s="230"/>
      <c r="R389" s="208"/>
      <c r="S389" s="239"/>
      <c r="T389" s="239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2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3"/>
      <c r="Q390" s="230"/>
      <c r="R390" s="208"/>
      <c r="S390" s="239"/>
      <c r="T390" s="239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2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3"/>
      <c r="Q391" s="230"/>
      <c r="R391" s="208"/>
      <c r="S391" s="239"/>
      <c r="T391" s="239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2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3"/>
      <c r="Q392" s="230"/>
      <c r="R392" s="208"/>
      <c r="S392" s="239"/>
      <c r="T392" s="239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2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3"/>
      <c r="Q393" s="230"/>
      <c r="R393" s="208"/>
      <c r="S393" s="239"/>
      <c r="T393" s="239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2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3"/>
      <c r="Q394" s="230"/>
      <c r="R394" s="208"/>
      <c r="S394" s="239"/>
      <c r="T394" s="239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2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3"/>
      <c r="Q395" s="230"/>
      <c r="R395" s="208"/>
      <c r="S395" s="239"/>
      <c r="T395" s="239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2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3"/>
      <c r="Q396" s="230"/>
      <c r="R396" s="208"/>
      <c r="S396" s="239"/>
      <c r="T396" s="239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2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3"/>
      <c r="Q397" s="230"/>
      <c r="R397" s="208"/>
      <c r="S397" s="239"/>
      <c r="T397" s="239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2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3"/>
      <c r="Q398" s="230"/>
      <c r="R398" s="208"/>
      <c r="S398" s="239"/>
      <c r="T398" s="239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2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3"/>
      <c r="Q399" s="230"/>
      <c r="R399" s="208"/>
      <c r="S399" s="239"/>
      <c r="T399" s="239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2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3"/>
      <c r="Q400" s="230"/>
      <c r="R400" s="208"/>
      <c r="S400" s="239"/>
      <c r="T400" s="239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2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3"/>
      <c r="Q401" s="230"/>
      <c r="R401" s="208"/>
      <c r="S401" s="239"/>
      <c r="T401" s="239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2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3"/>
      <c r="Q402" s="230"/>
      <c r="R402" s="208"/>
      <c r="S402" s="239"/>
      <c r="T402" s="239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2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3"/>
      <c r="Q403" s="230"/>
      <c r="R403" s="208"/>
      <c r="S403" s="239"/>
      <c r="T403" s="239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2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3"/>
      <c r="Q404" s="230"/>
      <c r="R404" s="208"/>
      <c r="S404" s="239"/>
      <c r="T404" s="239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2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3"/>
      <c r="Q405" s="230"/>
      <c r="R405" s="208"/>
      <c r="S405" s="239"/>
      <c r="T405" s="239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2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3"/>
      <c r="Q406" s="230"/>
      <c r="R406" s="208"/>
      <c r="S406" s="239"/>
      <c r="T406" s="239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2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3"/>
      <c r="Q407" s="230"/>
      <c r="R407" s="208"/>
      <c r="S407" s="239"/>
      <c r="T407" s="239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2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3"/>
      <c r="Q408" s="230"/>
      <c r="R408" s="208"/>
      <c r="S408" s="239"/>
      <c r="T408" s="239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2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3"/>
      <c r="Q409" s="230"/>
      <c r="R409" s="208"/>
      <c r="S409" s="239"/>
      <c r="T409" s="239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2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3"/>
      <c r="Q410" s="230"/>
      <c r="R410" s="208"/>
      <c r="S410" s="239"/>
      <c r="T410" s="239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2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3"/>
      <c r="Q411" s="230"/>
      <c r="R411" s="208"/>
      <c r="S411" s="239"/>
      <c r="T411" s="239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2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3"/>
      <c r="Q412" s="230"/>
      <c r="R412" s="208"/>
      <c r="S412" s="239"/>
      <c r="T412" s="239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2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3"/>
      <c r="Q413" s="230"/>
      <c r="R413" s="208"/>
      <c r="S413" s="239"/>
      <c r="T413" s="239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2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3"/>
      <c r="Q414" s="230"/>
      <c r="R414" s="208"/>
      <c r="S414" s="239"/>
      <c r="T414" s="239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2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3"/>
      <c r="Q415" s="230"/>
      <c r="R415" s="208"/>
      <c r="S415" s="239"/>
      <c r="T415" s="239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2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3"/>
      <c r="Q416" s="230"/>
      <c r="R416" s="208"/>
      <c r="S416" s="239"/>
      <c r="T416" s="239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2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3"/>
      <c r="Q417" s="230"/>
      <c r="R417" s="208"/>
      <c r="S417" s="239"/>
      <c r="T417" s="239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2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3"/>
      <c r="Q418" s="230"/>
      <c r="R418" s="208"/>
      <c r="S418" s="239"/>
      <c r="T418" s="239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2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3"/>
      <c r="Q419" s="230"/>
      <c r="R419" s="208"/>
      <c r="S419" s="239"/>
      <c r="T419" s="239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2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3"/>
      <c r="Q420" s="230"/>
      <c r="R420" s="208"/>
      <c r="S420" s="239"/>
      <c r="T420" s="239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2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3"/>
      <c r="Q421" s="230"/>
      <c r="R421" s="208"/>
      <c r="S421" s="239"/>
      <c r="T421" s="239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2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3"/>
      <c r="Q422" s="230"/>
      <c r="R422" s="208"/>
      <c r="S422" s="239"/>
      <c r="T422" s="239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2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3"/>
      <c r="Q423" s="230"/>
      <c r="R423" s="208"/>
      <c r="S423" s="239"/>
      <c r="T423" s="239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2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3"/>
      <c r="Q424" s="230"/>
      <c r="R424" s="208"/>
      <c r="S424" s="239"/>
      <c r="T424" s="239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2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3"/>
      <c r="Q425" s="230"/>
      <c r="R425" s="208"/>
      <c r="S425" s="239"/>
      <c r="T425" s="239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2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3"/>
      <c r="Q426" s="230"/>
      <c r="R426" s="208"/>
      <c r="S426" s="239"/>
      <c r="T426" s="239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2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3"/>
      <c r="Q427" s="230"/>
      <c r="R427" s="208"/>
      <c r="S427" s="239"/>
      <c r="T427" s="239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2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3"/>
      <c r="Q428" s="230"/>
      <c r="R428" s="208"/>
      <c r="S428" s="239"/>
      <c r="T428" s="239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2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3"/>
      <c r="Q429" s="230"/>
      <c r="R429" s="208"/>
      <c r="S429" s="239"/>
      <c r="T429" s="239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2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3"/>
      <c r="Q430" s="230"/>
      <c r="R430" s="208"/>
      <c r="S430" s="239"/>
      <c r="T430" s="239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2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3"/>
      <c r="Q431" s="230"/>
      <c r="R431" s="208"/>
      <c r="S431" s="239"/>
      <c r="T431" s="239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2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3"/>
      <c r="Q432" s="230"/>
      <c r="R432" s="208"/>
      <c r="S432" s="239"/>
      <c r="T432" s="239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2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3"/>
      <c r="Q433" s="230"/>
      <c r="R433" s="208"/>
      <c r="S433" s="239"/>
      <c r="T433" s="239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2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3"/>
      <c r="Q434" s="230"/>
      <c r="R434" s="208"/>
      <c r="S434" s="239"/>
      <c r="T434" s="239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2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3"/>
      <c r="Q435" s="230"/>
      <c r="R435" s="208"/>
      <c r="S435" s="239"/>
      <c r="T435" s="239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2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3"/>
      <c r="Q436" s="230"/>
      <c r="R436" s="208"/>
      <c r="S436" s="239"/>
      <c r="T436" s="239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2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3"/>
      <c r="Q437" s="230"/>
      <c r="R437" s="208"/>
      <c r="S437" s="239"/>
      <c r="T437" s="239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2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3"/>
      <c r="Q438" s="230"/>
      <c r="R438" s="208"/>
      <c r="S438" s="239"/>
      <c r="T438" s="239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2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3"/>
      <c r="Q439" s="230"/>
      <c r="R439" s="208"/>
      <c r="S439" s="239"/>
      <c r="T439" s="239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2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3"/>
      <c r="Q440" s="230"/>
      <c r="R440" s="208"/>
      <c r="S440" s="239"/>
      <c r="T440" s="239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2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3"/>
      <c r="Q441" s="230"/>
      <c r="R441" s="208"/>
      <c r="S441" s="239"/>
      <c r="T441" s="239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2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3"/>
      <c r="Q442" s="230"/>
      <c r="R442" s="208"/>
      <c r="S442" s="239"/>
      <c r="T442" s="239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2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3"/>
      <c r="Q443" s="230"/>
      <c r="R443" s="208"/>
      <c r="S443" s="239"/>
      <c r="T443" s="239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2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3"/>
      <c r="Q444" s="230"/>
      <c r="R444" s="208"/>
      <c r="S444" s="239"/>
      <c r="T444" s="239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2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3"/>
      <c r="Q445" s="230"/>
      <c r="R445" s="208"/>
      <c r="S445" s="239"/>
      <c r="T445" s="239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2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3"/>
      <c r="Q446" s="230"/>
      <c r="R446" s="208"/>
      <c r="S446" s="239"/>
      <c r="T446" s="239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2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3"/>
      <c r="Q447" s="230"/>
      <c r="R447" s="208"/>
      <c r="S447" s="239"/>
      <c r="T447" s="239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2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3"/>
      <c r="Q448" s="230"/>
      <c r="R448" s="208"/>
      <c r="S448" s="239"/>
      <c r="T448" s="239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2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3"/>
      <c r="Q449" s="230"/>
      <c r="R449" s="208"/>
      <c r="S449" s="239"/>
      <c r="T449" s="239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2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3"/>
      <c r="Q450" s="230"/>
      <c r="R450" s="208"/>
      <c r="S450" s="239"/>
      <c r="T450" s="239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2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3"/>
      <c r="Q451" s="230"/>
      <c r="R451" s="208"/>
      <c r="S451" s="239"/>
      <c r="T451" s="239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2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3"/>
      <c r="Q452" s="230"/>
      <c r="R452" s="208"/>
      <c r="S452" s="239"/>
      <c r="T452" s="239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2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3"/>
      <c r="Q453" s="230"/>
      <c r="R453" s="208"/>
      <c r="S453" s="239"/>
      <c r="T453" s="239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2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3"/>
      <c r="Q454" s="230"/>
      <c r="R454" s="208"/>
      <c r="S454" s="239"/>
      <c r="T454" s="239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2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3"/>
      <c r="Q455" s="230"/>
      <c r="R455" s="208"/>
      <c r="S455" s="239"/>
      <c r="T455" s="239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2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3"/>
      <c r="Q456" s="230"/>
      <c r="R456" s="208"/>
      <c r="S456" s="239"/>
      <c r="T456" s="239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2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3"/>
      <c r="Q457" s="230"/>
      <c r="R457" s="208"/>
      <c r="S457" s="239"/>
      <c r="T457" s="239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2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3"/>
      <c r="Q458" s="230"/>
      <c r="R458" s="208"/>
      <c r="S458" s="239"/>
      <c r="T458" s="239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2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3"/>
      <c r="Q459" s="230"/>
      <c r="R459" s="208"/>
      <c r="S459" s="239"/>
      <c r="T459" s="239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2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3"/>
      <c r="Q460" s="230"/>
      <c r="R460" s="208"/>
      <c r="S460" s="239"/>
      <c r="T460" s="239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2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3"/>
      <c r="Q461" s="230"/>
      <c r="R461" s="208"/>
      <c r="S461" s="239"/>
      <c r="T461" s="239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2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3"/>
      <c r="Q462" s="230"/>
      <c r="R462" s="208"/>
      <c r="S462" s="239"/>
      <c r="T462" s="239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2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3"/>
      <c r="Q463" s="230"/>
      <c r="R463" s="208"/>
      <c r="S463" s="239"/>
      <c r="T463" s="239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2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3"/>
      <c r="Q464" s="230"/>
      <c r="R464" s="208"/>
      <c r="S464" s="239"/>
      <c r="T464" s="239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2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3"/>
      <c r="Q465" s="230"/>
      <c r="R465" s="208"/>
      <c r="S465" s="239"/>
      <c r="T465" s="239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2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3"/>
      <c r="Q466" s="230"/>
      <c r="R466" s="208"/>
      <c r="S466" s="239"/>
      <c r="T466" s="239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2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3"/>
      <c r="Q467" s="230"/>
      <c r="R467" s="208"/>
      <c r="S467" s="239"/>
      <c r="T467" s="239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2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3"/>
      <c r="Q468" s="230"/>
      <c r="R468" s="208"/>
      <c r="S468" s="239"/>
      <c r="T468" s="239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2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3"/>
      <c r="Q469" s="230"/>
      <c r="R469" s="208"/>
      <c r="S469" s="239"/>
      <c r="T469" s="239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2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3"/>
      <c r="Q470" s="230"/>
      <c r="R470" s="208"/>
      <c r="S470" s="239"/>
      <c r="T470" s="239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2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3"/>
      <c r="Q471" s="230"/>
      <c r="R471" s="208"/>
      <c r="S471" s="239"/>
      <c r="T471" s="239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2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3"/>
      <c r="Q472" s="230"/>
      <c r="R472" s="208"/>
      <c r="S472" s="239"/>
      <c r="T472" s="239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2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3"/>
      <c r="Q473" s="230"/>
      <c r="R473" s="208"/>
      <c r="S473" s="239"/>
      <c r="T473" s="239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2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3"/>
      <c r="Q474" s="230"/>
      <c r="R474" s="208"/>
      <c r="S474" s="239"/>
      <c r="T474" s="239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2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3"/>
      <c r="Q475" s="230"/>
      <c r="R475" s="208"/>
      <c r="S475" s="239"/>
      <c r="T475" s="239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2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3"/>
      <c r="Q476" s="230"/>
      <c r="R476" s="208"/>
      <c r="S476" s="239"/>
      <c r="T476" s="239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2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3"/>
      <c r="Q477" s="230"/>
      <c r="R477" s="208"/>
      <c r="S477" s="239"/>
      <c r="T477" s="239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2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3"/>
      <c r="Q478" s="230"/>
      <c r="R478" s="208"/>
      <c r="S478" s="239"/>
      <c r="T478" s="239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2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3"/>
      <c r="Q479" s="230"/>
      <c r="R479" s="208"/>
      <c r="S479" s="239"/>
      <c r="T479" s="239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2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3"/>
      <c r="Q480" s="230"/>
      <c r="R480" s="208"/>
      <c r="S480" s="239"/>
      <c r="T480" s="239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2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3"/>
      <c r="Q481" s="230"/>
      <c r="R481" s="208"/>
      <c r="S481" s="239"/>
      <c r="T481" s="239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2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3"/>
      <c r="Q482" s="230"/>
      <c r="R482" s="208"/>
      <c r="S482" s="239"/>
      <c r="T482" s="239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2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3"/>
      <c r="Q483" s="230"/>
      <c r="R483" s="208"/>
      <c r="S483" s="239"/>
      <c r="T483" s="239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2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3"/>
      <c r="Q484" s="230"/>
      <c r="R484" s="208"/>
      <c r="S484" s="239"/>
      <c r="T484" s="239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2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3"/>
      <c r="Q485" s="230"/>
      <c r="R485" s="208"/>
      <c r="S485" s="239"/>
      <c r="T485" s="239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2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3"/>
      <c r="Q486" s="230"/>
      <c r="R486" s="208"/>
      <c r="S486" s="239"/>
      <c r="T486" s="239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2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3"/>
      <c r="Q487" s="230"/>
      <c r="R487" s="208"/>
      <c r="S487" s="239"/>
      <c r="T487" s="239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2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3"/>
      <c r="Q488" s="230"/>
      <c r="R488" s="208"/>
      <c r="S488" s="239"/>
      <c r="T488" s="239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2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3"/>
      <c r="Q489" s="230"/>
      <c r="R489" s="208"/>
      <c r="S489" s="239"/>
      <c r="T489" s="239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2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3"/>
      <c r="Q490" s="230"/>
      <c r="R490" s="208"/>
      <c r="S490" s="239"/>
      <c r="T490" s="239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2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3"/>
      <c r="Q491" s="230"/>
      <c r="R491" s="208"/>
      <c r="S491" s="239"/>
      <c r="T491" s="239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2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3"/>
      <c r="Q492" s="230"/>
      <c r="R492" s="208"/>
      <c r="S492" s="239"/>
      <c r="T492" s="239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2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3"/>
      <c r="Q493" s="230"/>
      <c r="R493" s="208"/>
      <c r="S493" s="239"/>
      <c r="T493" s="239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2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3"/>
      <c r="Q494" s="230"/>
      <c r="R494" s="208"/>
      <c r="S494" s="239"/>
      <c r="T494" s="239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2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3"/>
      <c r="Q495" s="230"/>
      <c r="R495" s="208"/>
      <c r="S495" s="239"/>
      <c r="T495" s="239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2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3"/>
      <c r="Q496" s="230"/>
      <c r="R496" s="208"/>
      <c r="S496" s="239"/>
      <c r="T496" s="239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2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3"/>
      <c r="Q497" s="230"/>
      <c r="R497" s="208"/>
      <c r="S497" s="239"/>
      <c r="T497" s="239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2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3"/>
      <c r="Q498" s="230"/>
      <c r="R498" s="208"/>
      <c r="S498" s="239"/>
      <c r="T498" s="239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2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3"/>
      <c r="Q499" s="230"/>
      <c r="R499" s="208"/>
      <c r="S499" s="239"/>
      <c r="T499" s="239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2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3"/>
      <c r="Q500" s="230"/>
      <c r="R500" s="208"/>
      <c r="S500" s="239"/>
      <c r="T500" s="239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2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3"/>
      <c r="Q501" s="230"/>
      <c r="R501" s="208"/>
      <c r="S501" s="239"/>
      <c r="T501" s="239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2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3"/>
      <c r="Q502" s="230"/>
      <c r="R502" s="208"/>
      <c r="S502" s="239"/>
      <c r="T502" s="239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2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3"/>
      <c r="Q503" s="230"/>
      <c r="R503" s="208"/>
      <c r="S503" s="239"/>
      <c r="T503" s="239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2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3"/>
      <c r="Q504" s="230"/>
      <c r="R504" s="208"/>
      <c r="S504" s="239"/>
      <c r="T504" s="239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2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3"/>
      <c r="Q505" s="230"/>
      <c r="R505" s="208"/>
      <c r="S505" s="239"/>
      <c r="T505" s="239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2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3"/>
      <c r="Q506" s="230"/>
      <c r="R506" s="208"/>
      <c r="S506" s="239"/>
      <c r="T506" s="239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2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3"/>
      <c r="Q507" s="230"/>
      <c r="R507" s="208"/>
      <c r="S507" s="239"/>
      <c r="T507" s="239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2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3"/>
      <c r="Q508" s="230"/>
      <c r="R508" s="208"/>
      <c r="S508" s="239"/>
      <c r="T508" s="239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2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3"/>
      <c r="Q509" s="230"/>
      <c r="R509" s="208"/>
      <c r="S509" s="239"/>
      <c r="T509" s="239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2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3"/>
      <c r="Q510" s="230"/>
      <c r="R510" s="208"/>
      <c r="S510" s="239"/>
      <c r="T510" s="239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2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3"/>
      <c r="Q511" s="230"/>
      <c r="R511" s="208"/>
      <c r="S511" s="239"/>
      <c r="T511" s="239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2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3"/>
      <c r="Q512" s="230"/>
      <c r="R512" s="208"/>
      <c r="S512" s="239"/>
      <c r="T512" s="239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2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3"/>
      <c r="Q513" s="230"/>
      <c r="R513" s="208"/>
      <c r="S513" s="239"/>
      <c r="T513" s="239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2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3"/>
      <c r="Q514" s="230"/>
      <c r="R514" s="208"/>
      <c r="S514" s="239"/>
      <c r="T514" s="239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2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3"/>
      <c r="Q515" s="230"/>
      <c r="R515" s="208"/>
      <c r="S515" s="239"/>
      <c r="T515" s="239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2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3"/>
      <c r="Q516" s="230"/>
      <c r="R516" s="208"/>
      <c r="S516" s="239"/>
      <c r="T516" s="239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2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3"/>
      <c r="Q517" s="230"/>
      <c r="R517" s="208"/>
      <c r="S517" s="239"/>
      <c r="T517" s="239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2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3"/>
      <c r="Q518" s="230"/>
      <c r="R518" s="208"/>
      <c r="S518" s="239"/>
      <c r="T518" s="239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2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3"/>
      <c r="Q519" s="230"/>
      <c r="R519" s="208"/>
      <c r="S519" s="239"/>
      <c r="T519" s="239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2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3"/>
      <c r="Q520" s="230"/>
      <c r="R520" s="208"/>
      <c r="S520" s="239"/>
      <c r="T520" s="239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2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3"/>
      <c r="Q521" s="230"/>
      <c r="R521" s="208"/>
      <c r="S521" s="239"/>
      <c r="T521" s="239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2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3"/>
      <c r="Q522" s="230"/>
      <c r="R522" s="208"/>
      <c r="S522" s="239"/>
      <c r="T522" s="239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2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3"/>
      <c r="Q523" s="230"/>
      <c r="R523" s="208"/>
      <c r="S523" s="239"/>
      <c r="T523" s="239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2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3"/>
      <c r="Q524" s="230"/>
      <c r="R524" s="208"/>
      <c r="S524" s="239"/>
      <c r="T524" s="239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2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3"/>
      <c r="Q525" s="230"/>
      <c r="R525" s="208"/>
      <c r="S525" s="239"/>
      <c r="T525" s="239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2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3"/>
      <c r="Q526" s="230"/>
      <c r="R526" s="208"/>
      <c r="S526" s="239"/>
      <c r="T526" s="239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2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3"/>
      <c r="Q527" s="230"/>
      <c r="R527" s="208"/>
      <c r="S527" s="239"/>
      <c r="T527" s="239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2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3"/>
      <c r="Q528" s="230"/>
      <c r="R528" s="208"/>
      <c r="S528" s="239"/>
      <c r="T528" s="239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2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3"/>
      <c r="Q529" s="230"/>
      <c r="R529" s="208"/>
      <c r="S529" s="239"/>
      <c r="T529" s="239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2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3"/>
      <c r="Q530" s="230"/>
      <c r="R530" s="208"/>
      <c r="S530" s="239"/>
      <c r="T530" s="239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2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3"/>
      <c r="Q531" s="230"/>
      <c r="R531" s="208"/>
      <c r="S531" s="239"/>
      <c r="T531" s="239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2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3"/>
      <c r="Q532" s="230"/>
      <c r="R532" s="208"/>
      <c r="S532" s="239"/>
      <c r="T532" s="239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2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3"/>
      <c r="Q533" s="230"/>
      <c r="R533" s="208"/>
      <c r="S533" s="239"/>
      <c r="T533" s="239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2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3"/>
      <c r="Q534" s="230"/>
      <c r="R534" s="208"/>
      <c r="S534" s="239"/>
      <c r="T534" s="239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2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3"/>
      <c r="Q535" s="230"/>
      <c r="R535" s="208"/>
      <c r="S535" s="239"/>
      <c r="T535" s="239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2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3"/>
      <c r="Q536" s="230"/>
      <c r="R536" s="208"/>
      <c r="S536" s="239"/>
      <c r="T536" s="239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2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3"/>
      <c r="Q537" s="230"/>
      <c r="R537" s="208"/>
      <c r="S537" s="239"/>
      <c r="T537" s="239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2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3"/>
      <c r="Q538" s="230"/>
      <c r="R538" s="208"/>
      <c r="S538" s="239"/>
      <c r="T538" s="239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2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3"/>
      <c r="Q539" s="230"/>
      <c r="R539" s="208"/>
      <c r="S539" s="239"/>
      <c r="T539" s="239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2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3"/>
      <c r="Q540" s="230"/>
      <c r="R540" s="208"/>
      <c r="S540" s="239"/>
      <c r="T540" s="239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2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3"/>
      <c r="Q541" s="230"/>
      <c r="R541" s="208"/>
      <c r="S541" s="239"/>
      <c r="T541" s="239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2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3"/>
      <c r="Q542" s="230"/>
      <c r="R542" s="208"/>
      <c r="S542" s="239"/>
      <c r="T542" s="239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2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3"/>
      <c r="Q543" s="230"/>
      <c r="R543" s="208"/>
      <c r="S543" s="239"/>
      <c r="T543" s="239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2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3"/>
      <c r="Q544" s="230"/>
      <c r="R544" s="208"/>
      <c r="S544" s="239"/>
      <c r="T544" s="239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2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3"/>
      <c r="Q545" s="230"/>
      <c r="R545" s="208"/>
      <c r="S545" s="239"/>
      <c r="T545" s="239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2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3"/>
      <c r="Q546" s="230"/>
      <c r="R546" s="208"/>
      <c r="S546" s="239"/>
      <c r="T546" s="239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2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3"/>
      <c r="Q547" s="230"/>
      <c r="R547" s="208"/>
      <c r="S547" s="239"/>
      <c r="T547" s="239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2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3"/>
      <c r="Q548" s="230"/>
      <c r="R548" s="208"/>
      <c r="S548" s="239"/>
      <c r="T548" s="239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2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3"/>
      <c r="Q549" s="230"/>
      <c r="R549" s="208"/>
      <c r="S549" s="239"/>
      <c r="T549" s="239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2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3"/>
      <c r="Q550" s="230"/>
      <c r="R550" s="208"/>
      <c r="S550" s="239"/>
      <c r="T550" s="239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2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3"/>
      <c r="Q551" s="230"/>
      <c r="R551" s="208"/>
      <c r="S551" s="239"/>
      <c r="T551" s="239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2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3"/>
      <c r="Q552" s="230"/>
      <c r="R552" s="208"/>
      <c r="S552" s="239"/>
      <c r="T552" s="239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2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3"/>
      <c r="Q553" s="230"/>
      <c r="R553" s="208"/>
      <c r="S553" s="239"/>
      <c r="T553" s="239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2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3"/>
      <c r="Q554" s="230"/>
      <c r="R554" s="208"/>
      <c r="S554" s="239"/>
      <c r="T554" s="239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2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3"/>
      <c r="Q555" s="230"/>
      <c r="R555" s="208"/>
      <c r="S555" s="239"/>
      <c r="T555" s="239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2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3"/>
      <c r="Q556" s="230"/>
      <c r="R556" s="208"/>
      <c r="S556" s="239"/>
      <c r="T556" s="239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2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3"/>
      <c r="Q557" s="230"/>
      <c r="R557" s="208"/>
      <c r="S557" s="239"/>
      <c r="T557" s="239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2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3"/>
      <c r="Q558" s="230"/>
      <c r="R558" s="208"/>
      <c r="S558" s="239"/>
      <c r="T558" s="239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2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3"/>
      <c r="Q559" s="230"/>
      <c r="R559" s="208"/>
      <c r="S559" s="239"/>
      <c r="T559" s="239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2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3"/>
      <c r="Q560" s="230"/>
      <c r="R560" s="208"/>
      <c r="S560" s="239"/>
      <c r="T560" s="239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2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3"/>
      <c r="Q561" s="230"/>
      <c r="R561" s="208"/>
      <c r="S561" s="239"/>
      <c r="T561" s="239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2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3"/>
      <c r="Q562" s="230"/>
      <c r="R562" s="208"/>
      <c r="S562" s="239"/>
      <c r="T562" s="239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2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3"/>
      <c r="Q563" s="230"/>
      <c r="R563" s="208"/>
      <c r="S563" s="239"/>
      <c r="T563" s="239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2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3"/>
      <c r="Q564" s="230"/>
      <c r="R564" s="208"/>
      <c r="S564" s="239"/>
      <c r="T564" s="239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2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3"/>
      <c r="Q565" s="230"/>
      <c r="R565" s="208"/>
      <c r="S565" s="239"/>
      <c r="T565" s="239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2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3"/>
      <c r="Q566" s="230"/>
      <c r="R566" s="208"/>
      <c r="S566" s="239"/>
      <c r="T566" s="239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2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3"/>
      <c r="Q567" s="230"/>
      <c r="R567" s="208"/>
      <c r="S567" s="239"/>
      <c r="T567" s="239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2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3"/>
      <c r="Q568" s="230"/>
      <c r="R568" s="208"/>
      <c r="S568" s="239"/>
      <c r="T568" s="239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2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3"/>
      <c r="Q569" s="230"/>
      <c r="R569" s="208"/>
      <c r="S569" s="239"/>
      <c r="T569" s="239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2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3"/>
      <c r="Q570" s="230"/>
      <c r="R570" s="208"/>
      <c r="S570" s="239"/>
      <c r="T570" s="239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2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3"/>
      <c r="Q571" s="230"/>
      <c r="R571" s="208"/>
      <c r="S571" s="239"/>
      <c r="T571" s="239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2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3"/>
      <c r="Q572" s="230"/>
      <c r="R572" s="208"/>
      <c r="S572" s="239"/>
      <c r="T572" s="239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2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3"/>
      <c r="Q573" s="230"/>
      <c r="R573" s="208"/>
      <c r="S573" s="239"/>
      <c r="T573" s="239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2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3"/>
      <c r="Q574" s="230"/>
      <c r="R574" s="208"/>
      <c r="S574" s="239"/>
      <c r="T574" s="239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2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3"/>
      <c r="Q575" s="230"/>
      <c r="R575" s="208"/>
      <c r="S575" s="239"/>
      <c r="T575" s="239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2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3"/>
      <c r="Q576" s="230"/>
      <c r="R576" s="208"/>
      <c r="S576" s="239"/>
      <c r="T576" s="239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2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3"/>
      <c r="Q577" s="230"/>
      <c r="R577" s="208"/>
      <c r="S577" s="239"/>
      <c r="T577" s="239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2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3"/>
      <c r="Q578" s="230"/>
      <c r="R578" s="208"/>
      <c r="S578" s="239"/>
      <c r="T578" s="239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2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3"/>
      <c r="Q579" s="230"/>
      <c r="R579" s="208"/>
      <c r="S579" s="239"/>
      <c r="T579" s="239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2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3"/>
      <c r="Q580" s="230"/>
      <c r="R580" s="208"/>
      <c r="S580" s="239"/>
      <c r="T580" s="239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2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3"/>
      <c r="Q581" s="230"/>
      <c r="R581" s="208"/>
      <c r="S581" s="239"/>
      <c r="T581" s="239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2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3"/>
      <c r="Q582" s="230"/>
      <c r="R582" s="208"/>
      <c r="S582" s="239"/>
      <c r="T582" s="239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2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3"/>
      <c r="Q583" s="230"/>
      <c r="R583" s="208"/>
      <c r="S583" s="239"/>
      <c r="T583" s="239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2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3"/>
      <c r="Q584" s="230"/>
      <c r="R584" s="208"/>
      <c r="S584" s="239"/>
      <c r="T584" s="239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2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3"/>
      <c r="Q585" s="230"/>
      <c r="R585" s="208"/>
      <c r="S585" s="239"/>
      <c r="T585" s="239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2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3"/>
      <c r="Q586" s="230"/>
      <c r="R586" s="208"/>
      <c r="S586" s="239"/>
      <c r="T586" s="239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2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3"/>
      <c r="Q587" s="230"/>
      <c r="R587" s="208"/>
      <c r="S587" s="239"/>
      <c r="T587" s="239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2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3"/>
      <c r="Q588" s="230"/>
      <c r="R588" s="208"/>
      <c r="S588" s="239"/>
      <c r="T588" s="239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2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3"/>
      <c r="Q589" s="230"/>
      <c r="R589" s="208"/>
      <c r="S589" s="239"/>
      <c r="T589" s="239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2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3"/>
      <c r="Q590" s="230"/>
      <c r="R590" s="208"/>
      <c r="S590" s="239"/>
      <c r="T590" s="239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2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3"/>
      <c r="Q591" s="230"/>
      <c r="R591" s="208"/>
      <c r="S591" s="239"/>
      <c r="T591" s="239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2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3"/>
      <c r="Q592" s="230"/>
      <c r="R592" s="208"/>
      <c r="S592" s="239"/>
      <c r="T592" s="239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2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3"/>
      <c r="Q593" s="230"/>
      <c r="R593" s="208"/>
      <c r="S593" s="239"/>
      <c r="T593" s="239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2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3"/>
      <c r="Q594" s="230"/>
      <c r="R594" s="208"/>
      <c r="S594" s="239"/>
      <c r="T594" s="239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2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3"/>
      <c r="Q595" s="230"/>
      <c r="R595" s="208"/>
      <c r="S595" s="239"/>
      <c r="T595" s="239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2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3"/>
      <c r="Q596" s="230"/>
      <c r="R596" s="208"/>
      <c r="S596" s="239"/>
      <c r="T596" s="239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2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3"/>
      <c r="Q597" s="230"/>
      <c r="R597" s="208"/>
      <c r="S597" s="239"/>
      <c r="T597" s="239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2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3"/>
      <c r="Q598" s="230"/>
      <c r="R598" s="208"/>
      <c r="S598" s="239"/>
      <c r="T598" s="239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2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3"/>
      <c r="Q599" s="230"/>
      <c r="R599" s="208"/>
      <c r="S599" s="239"/>
      <c r="T599" s="239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2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3"/>
      <c r="Q600" s="230"/>
      <c r="R600" s="208"/>
      <c r="S600" s="239"/>
      <c r="T600" s="239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2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3"/>
      <c r="Q601" s="230"/>
      <c r="R601" s="208"/>
      <c r="S601" s="239"/>
      <c r="T601" s="239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2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3"/>
      <c r="Q602" s="230"/>
      <c r="R602" s="208"/>
      <c r="S602" s="239"/>
      <c r="T602" s="239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2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3"/>
      <c r="Q603" s="230"/>
      <c r="R603" s="208"/>
      <c r="S603" s="239"/>
      <c r="T603" s="239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2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3"/>
      <c r="Q604" s="230"/>
      <c r="R604" s="208"/>
      <c r="S604" s="239"/>
      <c r="T604" s="239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2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3"/>
      <c r="Q605" s="230"/>
      <c r="R605" s="208"/>
      <c r="S605" s="239"/>
      <c r="T605" s="239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2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3"/>
      <c r="Q606" s="230"/>
      <c r="R606" s="208"/>
      <c r="S606" s="239"/>
      <c r="T606" s="239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2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3"/>
      <c r="Q607" s="230"/>
      <c r="R607" s="208"/>
      <c r="S607" s="239"/>
      <c r="T607" s="239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2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3"/>
      <c r="Q608" s="230"/>
      <c r="R608" s="208"/>
      <c r="S608" s="239"/>
      <c r="T608" s="239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2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3"/>
      <c r="Q609" s="230"/>
      <c r="R609" s="208"/>
      <c r="S609" s="239"/>
      <c r="T609" s="239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2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3"/>
      <c r="Q610" s="230"/>
      <c r="R610" s="208"/>
      <c r="S610" s="239"/>
      <c r="T610" s="239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2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3"/>
      <c r="Q611" s="230"/>
      <c r="R611" s="208"/>
      <c r="S611" s="239"/>
      <c r="T611" s="239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2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3"/>
      <c r="Q612" s="230"/>
      <c r="R612" s="208"/>
      <c r="S612" s="239"/>
      <c r="T612" s="239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2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3"/>
      <c r="Q613" s="230"/>
      <c r="R613" s="208"/>
      <c r="S613" s="239"/>
      <c r="T613" s="239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2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3"/>
      <c r="Q614" s="230"/>
      <c r="R614" s="208"/>
      <c r="S614" s="239"/>
      <c r="T614" s="239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2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3"/>
      <c r="Q615" s="230"/>
      <c r="R615" s="208"/>
      <c r="S615" s="239"/>
      <c r="T615" s="239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2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3"/>
      <c r="Q616" s="230"/>
      <c r="R616" s="208"/>
      <c r="S616" s="239"/>
      <c r="T616" s="239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2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3"/>
      <c r="Q617" s="230"/>
      <c r="R617" s="208"/>
      <c r="S617" s="239"/>
      <c r="T617" s="239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2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3"/>
      <c r="Q618" s="230"/>
      <c r="R618" s="208"/>
      <c r="S618" s="239"/>
      <c r="T618" s="239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2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3"/>
      <c r="Q619" s="230"/>
      <c r="R619" s="208"/>
      <c r="S619" s="239"/>
      <c r="T619" s="239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2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3"/>
      <c r="Q620" s="230"/>
      <c r="R620" s="208"/>
      <c r="S620" s="239"/>
      <c r="T620" s="239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2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3"/>
      <c r="Q621" s="230"/>
      <c r="R621" s="208"/>
      <c r="S621" s="239"/>
      <c r="T621" s="239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2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3"/>
      <c r="Q622" s="230"/>
      <c r="R622" s="208"/>
      <c r="S622" s="239"/>
      <c r="T622" s="239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2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3"/>
      <c r="Q623" s="230"/>
      <c r="R623" s="208"/>
      <c r="S623" s="239"/>
      <c r="T623" s="239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2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3"/>
      <c r="Q624" s="230"/>
      <c r="R624" s="208"/>
      <c r="S624" s="239"/>
      <c r="T624" s="239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2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3"/>
      <c r="Q625" s="230"/>
      <c r="R625" s="208"/>
      <c r="S625" s="239"/>
      <c r="T625" s="239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2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3"/>
      <c r="Q626" s="230"/>
      <c r="R626" s="208"/>
      <c r="S626" s="239"/>
      <c r="T626" s="239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2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3"/>
      <c r="Q627" s="230"/>
      <c r="R627" s="208"/>
      <c r="S627" s="239"/>
      <c r="T627" s="239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2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3"/>
      <c r="Q628" s="230"/>
      <c r="R628" s="208"/>
      <c r="S628" s="239"/>
      <c r="T628" s="239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2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3"/>
      <c r="Q629" s="230"/>
      <c r="R629" s="208"/>
      <c r="S629" s="239"/>
      <c r="T629" s="239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2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3"/>
      <c r="Q630" s="230"/>
      <c r="R630" s="208"/>
      <c r="S630" s="239"/>
      <c r="T630" s="239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2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3"/>
      <c r="Q631" s="230"/>
      <c r="R631" s="208"/>
      <c r="S631" s="239"/>
      <c r="T631" s="239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2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3"/>
      <c r="Q632" s="230"/>
      <c r="R632" s="208"/>
      <c r="S632" s="239"/>
      <c r="T632" s="239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2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3"/>
      <c r="Q633" s="230"/>
      <c r="R633" s="208"/>
      <c r="S633" s="239"/>
      <c r="T633" s="239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2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3"/>
      <c r="Q634" s="230"/>
      <c r="R634" s="208"/>
      <c r="S634" s="239"/>
      <c r="T634" s="239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2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3"/>
      <c r="Q635" s="230"/>
      <c r="R635" s="208"/>
      <c r="S635" s="239"/>
      <c r="T635" s="239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2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3"/>
      <c r="Q636" s="230"/>
      <c r="R636" s="208"/>
      <c r="S636" s="239"/>
      <c r="T636" s="239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2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3"/>
      <c r="Q637" s="230"/>
      <c r="R637" s="208"/>
      <c r="S637" s="239"/>
      <c r="T637" s="239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2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3"/>
      <c r="Q638" s="230"/>
      <c r="R638" s="208"/>
      <c r="S638" s="239"/>
      <c r="T638" s="239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2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3"/>
      <c r="Q639" s="230"/>
      <c r="R639" s="208"/>
      <c r="S639" s="239"/>
      <c r="T639" s="239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2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3"/>
      <c r="Q640" s="230"/>
      <c r="R640" s="208"/>
      <c r="S640" s="239"/>
      <c r="T640" s="239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2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3"/>
      <c r="Q641" s="230"/>
      <c r="R641" s="208"/>
      <c r="S641" s="239"/>
      <c r="T641" s="239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2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3"/>
      <c r="Q642" s="230"/>
      <c r="R642" s="208"/>
      <c r="S642" s="239"/>
      <c r="T642" s="239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2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3"/>
      <c r="Q643" s="230"/>
      <c r="R643" s="208"/>
      <c r="S643" s="239"/>
      <c r="T643" s="239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2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3"/>
      <c r="Q644" s="230"/>
      <c r="R644" s="208"/>
      <c r="S644" s="239"/>
      <c r="T644" s="239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2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3"/>
      <c r="Q645" s="230"/>
      <c r="R645" s="208"/>
      <c r="S645" s="239"/>
      <c r="T645" s="239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2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3"/>
      <c r="Q646" s="230"/>
      <c r="R646" s="208"/>
      <c r="S646" s="239"/>
      <c r="T646" s="239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2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3"/>
      <c r="Q647" s="230"/>
      <c r="R647" s="208"/>
      <c r="S647" s="239"/>
      <c r="T647" s="239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2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3"/>
      <c r="Q648" s="230"/>
      <c r="R648" s="208"/>
      <c r="S648" s="239"/>
      <c r="T648" s="239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2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3"/>
      <c r="Q649" s="230"/>
      <c r="R649" s="208"/>
      <c r="S649" s="239"/>
      <c r="T649" s="239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2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3"/>
      <c r="Q650" s="230"/>
      <c r="R650" s="208"/>
      <c r="S650" s="239"/>
      <c r="T650" s="239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2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3"/>
      <c r="Q651" s="230"/>
      <c r="R651" s="208"/>
      <c r="S651" s="239"/>
      <c r="T651" s="239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2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3"/>
      <c r="Q652" s="230"/>
      <c r="R652" s="208"/>
      <c r="S652" s="239"/>
      <c r="T652" s="239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2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3"/>
      <c r="Q653" s="230"/>
      <c r="R653" s="208"/>
      <c r="S653" s="239"/>
      <c r="T653" s="239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2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3"/>
      <c r="Q654" s="230"/>
      <c r="R654" s="208"/>
      <c r="S654" s="239"/>
      <c r="T654" s="239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2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3"/>
      <c r="Q655" s="230"/>
      <c r="R655" s="208"/>
      <c r="S655" s="239"/>
      <c r="T655" s="239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2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3"/>
      <c r="Q656" s="230"/>
      <c r="R656" s="208"/>
      <c r="S656" s="239"/>
      <c r="T656" s="239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2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3"/>
      <c r="Q657" s="230"/>
      <c r="R657" s="208"/>
      <c r="S657" s="239"/>
      <c r="T657" s="239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2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3"/>
      <c r="Q658" s="230"/>
      <c r="R658" s="208"/>
      <c r="S658" s="239"/>
      <c r="T658" s="239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2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3"/>
      <c r="Q659" s="230"/>
      <c r="R659" s="208"/>
      <c r="S659" s="239"/>
      <c r="T659" s="239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2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3"/>
      <c r="Q660" s="230"/>
      <c r="R660" s="208"/>
      <c r="S660" s="239"/>
      <c r="T660" s="239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2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3"/>
      <c r="Q661" s="230"/>
      <c r="R661" s="208"/>
      <c r="S661" s="239"/>
      <c r="T661" s="239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2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3"/>
      <c r="Q662" s="230"/>
      <c r="R662" s="208"/>
      <c r="S662" s="239"/>
      <c r="T662" s="239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2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3"/>
      <c r="Q663" s="230"/>
      <c r="R663" s="208"/>
      <c r="S663" s="239"/>
      <c r="T663" s="239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2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3"/>
      <c r="Q664" s="230"/>
      <c r="R664" s="208"/>
      <c r="S664" s="239"/>
      <c r="T664" s="239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2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3"/>
      <c r="Q665" s="230"/>
      <c r="R665" s="208"/>
      <c r="S665" s="239"/>
      <c r="T665" s="239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2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3"/>
      <c r="Q666" s="230"/>
      <c r="R666" s="208"/>
      <c r="S666" s="239"/>
      <c r="T666" s="239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2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3"/>
      <c r="Q667" s="230"/>
      <c r="R667" s="208"/>
      <c r="S667" s="239"/>
      <c r="T667" s="239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2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3"/>
      <c r="Q668" s="230"/>
      <c r="R668" s="208"/>
      <c r="S668" s="239"/>
      <c r="T668" s="239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2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3"/>
      <c r="Q669" s="230"/>
      <c r="R669" s="208"/>
      <c r="S669" s="239"/>
      <c r="T669" s="239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2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3"/>
      <c r="Q670" s="230"/>
      <c r="R670" s="208"/>
      <c r="S670" s="239"/>
      <c r="T670" s="239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2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3"/>
      <c r="Q671" s="230"/>
      <c r="R671" s="208"/>
      <c r="S671" s="239"/>
      <c r="T671" s="239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2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3"/>
      <c r="Q672" s="230"/>
      <c r="R672" s="208"/>
      <c r="S672" s="239"/>
      <c r="T672" s="239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2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3"/>
      <c r="Q673" s="230"/>
      <c r="R673" s="208"/>
      <c r="S673" s="239"/>
      <c r="T673" s="239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2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3"/>
      <c r="Q674" s="230"/>
      <c r="R674" s="208"/>
      <c r="S674" s="239"/>
      <c r="T674" s="239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2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3"/>
      <c r="Q675" s="230"/>
      <c r="R675" s="208"/>
      <c r="S675" s="239"/>
      <c r="T675" s="239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2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3"/>
      <c r="Q676" s="230"/>
      <c r="R676" s="208"/>
      <c r="S676" s="239"/>
      <c r="T676" s="239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2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3"/>
      <c r="Q677" s="230"/>
      <c r="R677" s="208"/>
      <c r="S677" s="239"/>
      <c r="T677" s="239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2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3"/>
      <c r="Q678" s="230"/>
      <c r="R678" s="208"/>
      <c r="S678" s="239"/>
      <c r="T678" s="239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2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3"/>
      <c r="Q679" s="230"/>
      <c r="R679" s="208"/>
      <c r="S679" s="239"/>
      <c r="T679" s="239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2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3"/>
      <c r="Q680" s="230"/>
      <c r="R680" s="208"/>
      <c r="S680" s="239"/>
      <c r="T680" s="239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2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3"/>
      <c r="Q681" s="230"/>
      <c r="R681" s="208"/>
      <c r="S681" s="239"/>
      <c r="T681" s="239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2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3"/>
      <c r="Q682" s="230"/>
      <c r="R682" s="208"/>
      <c r="S682" s="239"/>
      <c r="T682" s="239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2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3"/>
      <c r="Q683" s="230"/>
      <c r="R683" s="208"/>
      <c r="S683" s="239"/>
      <c r="T683" s="239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2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3"/>
      <c r="Q684" s="230"/>
      <c r="R684" s="208"/>
      <c r="S684" s="239"/>
      <c r="T684" s="239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2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3"/>
      <c r="Q685" s="230"/>
      <c r="R685" s="208"/>
      <c r="S685" s="239"/>
      <c r="T685" s="239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2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3"/>
      <c r="Q686" s="230"/>
      <c r="R686" s="208"/>
      <c r="S686" s="239"/>
      <c r="T686" s="239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2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3"/>
      <c r="Q687" s="230"/>
      <c r="R687" s="208"/>
      <c r="S687" s="239"/>
      <c r="T687" s="239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2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3"/>
      <c r="Q688" s="230"/>
      <c r="R688" s="208"/>
      <c r="S688" s="239"/>
      <c r="T688" s="239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2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3"/>
      <c r="Q689" s="230"/>
      <c r="R689" s="208"/>
      <c r="S689" s="239"/>
      <c r="T689" s="239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2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3"/>
      <c r="Q690" s="230"/>
      <c r="R690" s="208"/>
      <c r="S690" s="239"/>
      <c r="T690" s="239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2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3"/>
      <c r="Q691" s="230"/>
      <c r="R691" s="208"/>
      <c r="S691" s="239"/>
      <c r="T691" s="239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2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3"/>
      <c r="Q692" s="230"/>
      <c r="R692" s="208"/>
      <c r="S692" s="239"/>
      <c r="T692" s="239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2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3"/>
      <c r="Q693" s="230"/>
      <c r="R693" s="208"/>
      <c r="S693" s="239"/>
      <c r="T693" s="239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2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3"/>
      <c r="Q694" s="230"/>
      <c r="R694" s="208"/>
      <c r="S694" s="239"/>
      <c r="T694" s="239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2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3"/>
      <c r="Q695" s="230"/>
      <c r="R695" s="208"/>
      <c r="S695" s="239"/>
      <c r="T695" s="239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2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3"/>
      <c r="Q696" s="230"/>
      <c r="R696" s="208"/>
      <c r="S696" s="239"/>
      <c r="T696" s="239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2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3"/>
      <c r="Q697" s="230"/>
      <c r="R697" s="208"/>
      <c r="S697" s="239"/>
      <c r="T697" s="239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2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3"/>
      <c r="Q698" s="230"/>
      <c r="R698" s="208"/>
      <c r="S698" s="239"/>
      <c r="T698" s="239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2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3"/>
      <c r="Q699" s="230"/>
      <c r="R699" s="208"/>
      <c r="S699" s="239"/>
      <c r="T699" s="239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2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3"/>
      <c r="Q700" s="230"/>
      <c r="R700" s="208"/>
      <c r="S700" s="239"/>
      <c r="T700" s="239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2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3"/>
      <c r="Q701" s="230"/>
      <c r="R701" s="208"/>
      <c r="S701" s="239"/>
      <c r="T701" s="239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2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3"/>
      <c r="Q702" s="230"/>
      <c r="R702" s="208"/>
      <c r="S702" s="239"/>
      <c r="T702" s="239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2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3"/>
      <c r="Q703" s="230"/>
      <c r="R703" s="208"/>
      <c r="S703" s="239"/>
      <c r="T703" s="239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2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3"/>
      <c r="Q704" s="230"/>
      <c r="R704" s="208"/>
      <c r="S704" s="239"/>
      <c r="T704" s="239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2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3"/>
      <c r="Q705" s="230"/>
      <c r="R705" s="208"/>
      <c r="S705" s="239"/>
      <c r="T705" s="239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2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3"/>
      <c r="Q706" s="230"/>
      <c r="R706" s="208"/>
      <c r="S706" s="239"/>
      <c r="T706" s="239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2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3"/>
      <c r="Q707" s="230"/>
      <c r="R707" s="208"/>
      <c r="S707" s="239"/>
      <c r="T707" s="239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2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3"/>
      <c r="Q708" s="230"/>
      <c r="R708" s="208"/>
      <c r="S708" s="239"/>
      <c r="T708" s="239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2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3"/>
      <c r="Q709" s="230"/>
      <c r="R709" s="208"/>
      <c r="S709" s="239"/>
      <c r="T709" s="239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2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3"/>
      <c r="Q710" s="230"/>
      <c r="R710" s="208"/>
      <c r="S710" s="239"/>
      <c r="T710" s="239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2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3"/>
      <c r="Q711" s="230"/>
      <c r="R711" s="208"/>
      <c r="S711" s="239"/>
      <c r="T711" s="239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2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3"/>
      <c r="Q712" s="230"/>
      <c r="R712" s="208"/>
      <c r="S712" s="239"/>
      <c r="T712" s="239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2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3"/>
      <c r="Q713" s="230"/>
      <c r="R713" s="208"/>
      <c r="S713" s="239"/>
      <c r="T713" s="239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2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3"/>
      <c r="Q714" s="230"/>
      <c r="R714" s="208"/>
      <c r="S714" s="239"/>
      <c r="T714" s="239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2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3"/>
      <c r="Q715" s="230"/>
      <c r="R715" s="208"/>
      <c r="S715" s="239"/>
      <c r="T715" s="239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2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3"/>
      <c r="Q716" s="230"/>
      <c r="R716" s="208"/>
      <c r="S716" s="239"/>
      <c r="T716" s="239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2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3"/>
      <c r="Q717" s="230"/>
      <c r="R717" s="208"/>
      <c r="S717" s="239"/>
      <c r="T717" s="239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2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3"/>
      <c r="Q718" s="230"/>
      <c r="R718" s="208"/>
      <c r="S718" s="239"/>
      <c r="T718" s="239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2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3"/>
      <c r="Q719" s="230"/>
      <c r="R719" s="208"/>
      <c r="S719" s="239"/>
      <c r="T719" s="239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2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3"/>
      <c r="Q720" s="230"/>
      <c r="R720" s="208"/>
      <c r="S720" s="239"/>
      <c r="T720" s="239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2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3"/>
      <c r="Q721" s="230"/>
      <c r="R721" s="208"/>
      <c r="S721" s="239"/>
      <c r="T721" s="239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2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3"/>
      <c r="Q722" s="230"/>
      <c r="R722" s="208"/>
      <c r="S722" s="239"/>
      <c r="T722" s="239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2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3"/>
      <c r="Q723" s="230"/>
      <c r="R723" s="208"/>
      <c r="S723" s="239"/>
      <c r="T723" s="239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2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3"/>
      <c r="Q724" s="230"/>
      <c r="R724" s="208"/>
      <c r="S724" s="239"/>
      <c r="T724" s="239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2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3"/>
      <c r="Q725" s="230"/>
      <c r="R725" s="208"/>
      <c r="S725" s="239"/>
      <c r="T725" s="239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2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3"/>
      <c r="Q726" s="230"/>
      <c r="R726" s="208"/>
      <c r="S726" s="239"/>
      <c r="T726" s="239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2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3"/>
      <c r="Q727" s="230"/>
      <c r="R727" s="208"/>
      <c r="S727" s="239"/>
      <c r="T727" s="239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2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3"/>
      <c r="Q728" s="230"/>
      <c r="R728" s="208"/>
      <c r="S728" s="239"/>
      <c r="T728" s="239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2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3"/>
      <c r="Q729" s="230"/>
      <c r="R729" s="208"/>
      <c r="S729" s="239"/>
      <c r="T729" s="239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2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3"/>
      <c r="Q730" s="230"/>
      <c r="R730" s="208"/>
      <c r="S730" s="239"/>
      <c r="T730" s="239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2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3"/>
      <c r="Q731" s="230"/>
      <c r="R731" s="208"/>
      <c r="S731" s="239"/>
      <c r="T731" s="239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2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3"/>
      <c r="Q732" s="230"/>
      <c r="R732" s="208"/>
      <c r="S732" s="239"/>
      <c r="T732" s="239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2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3"/>
      <c r="Q733" s="230"/>
      <c r="R733" s="208"/>
      <c r="S733" s="239"/>
      <c r="T733" s="239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2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3"/>
      <c r="Q734" s="230"/>
      <c r="R734" s="208"/>
      <c r="S734" s="239"/>
      <c r="T734" s="239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2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3"/>
      <c r="Q735" s="230"/>
      <c r="R735" s="208"/>
      <c r="S735" s="239"/>
      <c r="T735" s="239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2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3"/>
      <c r="Q736" s="230"/>
      <c r="R736" s="208"/>
      <c r="S736" s="239"/>
      <c r="T736" s="239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2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3"/>
      <c r="Q737" s="230"/>
      <c r="R737" s="208"/>
      <c r="S737" s="239"/>
      <c r="T737" s="239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2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3"/>
      <c r="Q738" s="230"/>
      <c r="R738" s="208"/>
      <c r="S738" s="239"/>
      <c r="T738" s="239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2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3"/>
      <c r="Q739" s="230"/>
      <c r="R739" s="208"/>
      <c r="S739" s="239"/>
      <c r="T739" s="239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2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3"/>
      <c r="Q740" s="230"/>
      <c r="R740" s="208"/>
      <c r="S740" s="239"/>
      <c r="T740" s="239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2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3"/>
      <c r="Q741" s="230"/>
      <c r="R741" s="208"/>
      <c r="S741" s="239"/>
      <c r="T741" s="239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2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3"/>
      <c r="Q742" s="230"/>
      <c r="R742" s="208"/>
      <c r="S742" s="239"/>
      <c r="T742" s="239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2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3"/>
      <c r="Q743" s="230"/>
      <c r="R743" s="208"/>
      <c r="S743" s="239"/>
      <c r="T743" s="239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2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3"/>
      <c r="Q744" s="230"/>
      <c r="R744" s="208"/>
      <c r="S744" s="239"/>
      <c r="T744" s="239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2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3"/>
      <c r="Q745" s="230"/>
      <c r="R745" s="208"/>
      <c r="S745" s="239"/>
      <c r="T745" s="239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2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3"/>
      <c r="Q746" s="230"/>
      <c r="R746" s="208"/>
      <c r="S746" s="239"/>
      <c r="T746" s="239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2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3"/>
      <c r="Q747" s="230"/>
      <c r="R747" s="208"/>
      <c r="S747" s="239"/>
      <c r="T747" s="239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2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3"/>
      <c r="Q748" s="230"/>
      <c r="R748" s="208"/>
      <c r="S748" s="239"/>
      <c r="T748" s="239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2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3"/>
      <c r="Q749" s="230"/>
      <c r="R749" s="208"/>
      <c r="S749" s="239"/>
      <c r="T749" s="239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2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3"/>
      <c r="Q750" s="230"/>
      <c r="R750" s="208"/>
      <c r="S750" s="239"/>
      <c r="T750" s="239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2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3"/>
      <c r="Q751" s="230"/>
      <c r="R751" s="208"/>
      <c r="S751" s="239"/>
      <c r="T751" s="239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2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3"/>
      <c r="Q752" s="230"/>
      <c r="R752" s="208"/>
      <c r="S752" s="239"/>
      <c r="T752" s="239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2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3"/>
      <c r="Q753" s="230"/>
      <c r="R753" s="208"/>
      <c r="S753" s="239"/>
      <c r="T753" s="239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2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3"/>
      <c r="Q754" s="230"/>
      <c r="R754" s="208"/>
      <c r="S754" s="239"/>
      <c r="T754" s="239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2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3"/>
      <c r="Q755" s="230"/>
      <c r="R755" s="208"/>
      <c r="S755" s="239"/>
      <c r="T755" s="239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2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3"/>
      <c r="Q756" s="230"/>
      <c r="R756" s="208"/>
      <c r="S756" s="239"/>
      <c r="T756" s="239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2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3"/>
      <c r="Q757" s="230"/>
      <c r="R757" s="208"/>
      <c r="S757" s="239"/>
      <c r="T757" s="239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2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3"/>
      <c r="Q758" s="230"/>
      <c r="R758" s="208"/>
      <c r="S758" s="239"/>
      <c r="T758" s="239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2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3"/>
      <c r="Q759" s="230"/>
      <c r="R759" s="208"/>
      <c r="S759" s="239"/>
      <c r="T759" s="239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2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3"/>
      <c r="Q760" s="230"/>
      <c r="R760" s="208"/>
      <c r="S760" s="239"/>
      <c r="T760" s="239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2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3"/>
      <c r="Q761" s="230"/>
      <c r="R761" s="208"/>
      <c r="S761" s="239"/>
      <c r="T761" s="239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2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3"/>
      <c r="Q762" s="230"/>
      <c r="R762" s="208"/>
      <c r="S762" s="239"/>
      <c r="T762" s="239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2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3"/>
      <c r="Q763" s="230"/>
      <c r="R763" s="208"/>
      <c r="S763" s="239"/>
      <c r="T763" s="239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2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3"/>
      <c r="Q764" s="230"/>
      <c r="R764" s="208"/>
      <c r="S764" s="239"/>
      <c r="T764" s="239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2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3"/>
      <c r="Q765" s="230"/>
      <c r="R765" s="208"/>
      <c r="S765" s="239"/>
      <c r="T765" s="239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2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3"/>
      <c r="Q766" s="230"/>
      <c r="R766" s="208"/>
      <c r="S766" s="239"/>
      <c r="T766" s="239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2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3"/>
      <c r="Q767" s="230"/>
      <c r="R767" s="208"/>
      <c r="S767" s="239"/>
      <c r="T767" s="239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2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3"/>
      <c r="Q768" s="230"/>
      <c r="R768" s="208"/>
      <c r="S768" s="239"/>
      <c r="T768" s="239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2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3"/>
      <c r="Q769" s="230"/>
      <c r="R769" s="208"/>
      <c r="S769" s="239"/>
      <c r="T769" s="239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2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3"/>
      <c r="Q770" s="230"/>
      <c r="R770" s="208"/>
      <c r="S770" s="239"/>
      <c r="T770" s="239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2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3"/>
      <c r="Q771" s="230"/>
      <c r="R771" s="208"/>
      <c r="S771" s="239"/>
      <c r="T771" s="239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2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3"/>
      <c r="Q772" s="230"/>
      <c r="R772" s="208"/>
      <c r="S772" s="239"/>
      <c r="T772" s="239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2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3"/>
      <c r="Q773" s="230"/>
      <c r="R773" s="208"/>
      <c r="S773" s="239"/>
      <c r="T773" s="239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2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3"/>
      <c r="Q774" s="230"/>
      <c r="R774" s="208"/>
      <c r="S774" s="239"/>
      <c r="T774" s="239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2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3"/>
      <c r="Q775" s="230"/>
      <c r="R775" s="208"/>
      <c r="S775" s="239"/>
      <c r="T775" s="239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2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3"/>
      <c r="Q776" s="230"/>
      <c r="R776" s="208"/>
      <c r="S776" s="239"/>
      <c r="T776" s="239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2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3"/>
      <c r="Q777" s="230"/>
      <c r="R777" s="208"/>
      <c r="S777" s="239"/>
      <c r="T777" s="239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2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3"/>
      <c r="Q778" s="230"/>
      <c r="R778" s="208"/>
      <c r="S778" s="239"/>
      <c r="T778" s="239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2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3"/>
      <c r="Q779" s="230"/>
      <c r="R779" s="208"/>
      <c r="S779" s="239"/>
      <c r="T779" s="239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2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3"/>
      <c r="Q780" s="230"/>
      <c r="R780" s="208"/>
      <c r="S780" s="239"/>
      <c r="T780" s="239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2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3"/>
      <c r="Q781" s="230"/>
      <c r="R781" s="208"/>
      <c r="S781" s="239"/>
      <c r="T781" s="239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2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3"/>
      <c r="Q782" s="230"/>
      <c r="R782" s="208"/>
      <c r="S782" s="239"/>
      <c r="T782" s="239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2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3"/>
      <c r="Q783" s="230"/>
      <c r="R783" s="208"/>
      <c r="S783" s="239"/>
      <c r="T783" s="239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2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3"/>
      <c r="Q784" s="230"/>
      <c r="R784" s="208"/>
      <c r="S784" s="239"/>
      <c r="T784" s="239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2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3"/>
      <c r="Q785" s="230"/>
      <c r="R785" s="208"/>
      <c r="S785" s="239"/>
      <c r="T785" s="239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2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3"/>
      <c r="Q786" s="230"/>
      <c r="R786" s="208"/>
      <c r="S786" s="239"/>
      <c r="T786" s="239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2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3"/>
      <c r="Q787" s="230"/>
      <c r="R787" s="208"/>
      <c r="S787" s="239"/>
      <c r="T787" s="239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2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3"/>
      <c r="Q788" s="230"/>
      <c r="R788" s="208"/>
      <c r="S788" s="239"/>
      <c r="T788" s="239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2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3"/>
      <c r="Q789" s="230"/>
      <c r="R789" s="208"/>
      <c r="S789" s="239"/>
      <c r="T789" s="239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2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3"/>
      <c r="Q790" s="230"/>
      <c r="R790" s="208"/>
      <c r="S790" s="239"/>
      <c r="T790" s="239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2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3"/>
      <c r="Q791" s="230"/>
      <c r="R791" s="208"/>
      <c r="S791" s="239"/>
      <c r="T791" s="239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2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3"/>
      <c r="Q792" s="230"/>
      <c r="R792" s="208"/>
      <c r="S792" s="239"/>
      <c r="T792" s="239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2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3"/>
      <c r="Q793" s="230"/>
      <c r="R793" s="208"/>
      <c r="S793" s="239"/>
      <c r="T793" s="239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2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3"/>
      <c r="Q794" s="230"/>
      <c r="R794" s="208"/>
      <c r="S794" s="239"/>
      <c r="T794" s="239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2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3"/>
      <c r="Q795" s="230"/>
      <c r="R795" s="208"/>
      <c r="S795" s="239"/>
      <c r="T795" s="239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2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3"/>
      <c r="Q796" s="230"/>
      <c r="R796" s="208"/>
      <c r="S796" s="239"/>
      <c r="T796" s="239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2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3"/>
      <c r="Q797" s="230"/>
      <c r="R797" s="208"/>
      <c r="S797" s="239"/>
      <c r="T797" s="239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2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3"/>
      <c r="Q798" s="230"/>
      <c r="R798" s="208"/>
      <c r="S798" s="239"/>
      <c r="T798" s="239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2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3"/>
      <c r="Q799" s="230"/>
      <c r="R799" s="208"/>
      <c r="S799" s="239"/>
      <c r="T799" s="239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2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3"/>
      <c r="Q800" s="230"/>
      <c r="R800" s="208"/>
      <c r="S800" s="239"/>
      <c r="T800" s="239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2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3"/>
      <c r="Q801" s="230"/>
      <c r="R801" s="208"/>
      <c r="S801" s="239"/>
      <c r="T801" s="239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2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3"/>
      <c r="Q802" s="230"/>
      <c r="R802" s="208"/>
      <c r="S802" s="239"/>
      <c r="T802" s="239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2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3"/>
      <c r="Q803" s="230"/>
      <c r="R803" s="208"/>
      <c r="S803" s="239"/>
      <c r="T803" s="239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2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3"/>
      <c r="Q804" s="230"/>
      <c r="R804" s="208"/>
      <c r="S804" s="239"/>
      <c r="T804" s="239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2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3"/>
      <c r="Q805" s="230"/>
      <c r="R805" s="208"/>
      <c r="S805" s="239"/>
      <c r="T805" s="239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2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3"/>
      <c r="Q806" s="230"/>
      <c r="R806" s="208"/>
      <c r="S806" s="239"/>
      <c r="T806" s="239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2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3"/>
      <c r="Q807" s="230"/>
      <c r="R807" s="208"/>
      <c r="S807" s="239"/>
      <c r="T807" s="239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2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3"/>
      <c r="Q808" s="230"/>
      <c r="R808" s="208"/>
      <c r="S808" s="239"/>
      <c r="T808" s="239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2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3"/>
      <c r="Q809" s="230"/>
      <c r="R809" s="208"/>
      <c r="S809" s="239"/>
      <c r="T809" s="239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2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3"/>
      <c r="Q810" s="230"/>
      <c r="R810" s="208"/>
      <c r="S810" s="239"/>
      <c r="T810" s="239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2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3"/>
      <c r="Q811" s="230"/>
      <c r="R811" s="208"/>
      <c r="S811" s="239"/>
      <c r="T811" s="239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2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3"/>
      <c r="Q812" s="230"/>
      <c r="R812" s="208"/>
      <c r="S812" s="239"/>
      <c r="T812" s="239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2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3"/>
      <c r="Q813" s="230"/>
      <c r="R813" s="208"/>
      <c r="S813" s="239"/>
      <c r="T813" s="239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2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3"/>
      <c r="Q814" s="230"/>
      <c r="R814" s="208"/>
      <c r="S814" s="239"/>
      <c r="T814" s="239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2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3"/>
      <c r="Q815" s="230"/>
      <c r="R815" s="208"/>
      <c r="S815" s="239"/>
      <c r="T815" s="239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2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3"/>
      <c r="Q816" s="230"/>
      <c r="R816" s="208"/>
      <c r="S816" s="239"/>
      <c r="T816" s="239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2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3"/>
      <c r="Q817" s="230"/>
      <c r="R817" s="208"/>
      <c r="S817" s="239"/>
      <c r="T817" s="239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2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3"/>
      <c r="Q818" s="230"/>
      <c r="R818" s="208"/>
      <c r="S818" s="239"/>
      <c r="T818" s="239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2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3"/>
      <c r="Q819" s="230"/>
      <c r="R819" s="208"/>
      <c r="S819" s="239"/>
      <c r="T819" s="239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2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3"/>
      <c r="Q820" s="230"/>
      <c r="R820" s="208"/>
      <c r="S820" s="239"/>
      <c r="T820" s="239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2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3"/>
      <c r="Q821" s="230"/>
      <c r="R821" s="208"/>
      <c r="S821" s="239"/>
      <c r="T821" s="239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2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3"/>
      <c r="Q822" s="230"/>
      <c r="R822" s="208"/>
      <c r="S822" s="239"/>
      <c r="T822" s="239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2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3"/>
      <c r="Q823" s="230"/>
      <c r="R823" s="208"/>
      <c r="S823" s="239"/>
      <c r="T823" s="239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2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3"/>
      <c r="Q824" s="230"/>
      <c r="R824" s="208"/>
      <c r="S824" s="239"/>
      <c r="T824" s="239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2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3"/>
      <c r="Q825" s="230"/>
      <c r="R825" s="208"/>
      <c r="S825" s="239"/>
      <c r="T825" s="239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2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3"/>
      <c r="Q826" s="230"/>
      <c r="R826" s="208"/>
      <c r="S826" s="239"/>
      <c r="T826" s="239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2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3"/>
      <c r="Q827" s="230"/>
      <c r="R827" s="208"/>
      <c r="S827" s="239"/>
      <c r="T827" s="239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2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3"/>
      <c r="Q828" s="230"/>
      <c r="R828" s="208"/>
      <c r="S828" s="239"/>
      <c r="T828" s="239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2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3"/>
      <c r="Q829" s="230"/>
      <c r="R829" s="208"/>
      <c r="S829" s="239"/>
      <c r="T829" s="239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2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3"/>
      <c r="Q830" s="230"/>
      <c r="R830" s="208"/>
      <c r="S830" s="239"/>
      <c r="T830" s="239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2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3"/>
      <c r="Q831" s="230"/>
      <c r="R831" s="208"/>
      <c r="S831" s="239"/>
      <c r="T831" s="239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2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3"/>
      <c r="Q832" s="230"/>
      <c r="R832" s="208"/>
      <c r="S832" s="239"/>
      <c r="T832" s="239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2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3"/>
      <c r="Q833" s="230"/>
      <c r="R833" s="208"/>
      <c r="S833" s="239"/>
      <c r="T833" s="239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2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3"/>
      <c r="Q834" s="230"/>
      <c r="R834" s="208"/>
      <c r="S834" s="239"/>
      <c r="T834" s="239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2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3"/>
      <c r="Q835" s="230"/>
      <c r="R835" s="208"/>
      <c r="S835" s="239"/>
      <c r="T835" s="239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2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3"/>
      <c r="Q836" s="230"/>
      <c r="R836" s="208"/>
      <c r="S836" s="239"/>
      <c r="T836" s="239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2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3"/>
      <c r="Q837" s="230"/>
      <c r="R837" s="208"/>
      <c r="S837" s="239"/>
      <c r="T837" s="239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2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3"/>
      <c r="Q838" s="230"/>
      <c r="R838" s="208"/>
      <c r="S838" s="239"/>
      <c r="T838" s="239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2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3"/>
      <c r="Q839" s="230"/>
      <c r="R839" s="208"/>
      <c r="S839" s="239"/>
      <c r="T839" s="239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2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3"/>
      <c r="Q840" s="230"/>
      <c r="R840" s="208"/>
      <c r="S840" s="239"/>
      <c r="T840" s="239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2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3"/>
      <c r="Q841" s="230"/>
      <c r="R841" s="208"/>
      <c r="S841" s="239"/>
      <c r="T841" s="239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2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3"/>
      <c r="Q842" s="230"/>
      <c r="R842" s="208"/>
      <c r="S842" s="239"/>
      <c r="T842" s="239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2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3"/>
      <c r="Q843" s="230"/>
      <c r="R843" s="208"/>
      <c r="S843" s="239"/>
      <c r="T843" s="239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2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3"/>
      <c r="Q844" s="230"/>
      <c r="R844" s="208"/>
      <c r="S844" s="239"/>
      <c r="T844" s="239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2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3"/>
      <c r="Q845" s="230"/>
      <c r="R845" s="208"/>
      <c r="S845" s="239"/>
      <c r="T845" s="239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2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3"/>
      <c r="Q846" s="230"/>
      <c r="R846" s="208"/>
      <c r="S846" s="239"/>
      <c r="T846" s="239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2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3"/>
      <c r="Q847" s="230"/>
      <c r="R847" s="208"/>
      <c r="S847" s="239"/>
      <c r="T847" s="239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2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3"/>
      <c r="Q848" s="230"/>
      <c r="R848" s="208"/>
      <c r="S848" s="239"/>
      <c r="T848" s="239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2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3"/>
      <c r="Q849" s="230"/>
      <c r="R849" s="208"/>
      <c r="S849" s="239"/>
      <c r="T849" s="239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2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3"/>
      <c r="Q850" s="230"/>
      <c r="R850" s="208"/>
      <c r="S850" s="239"/>
      <c r="T850" s="239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2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3"/>
      <c r="Q851" s="230"/>
      <c r="R851" s="208"/>
      <c r="S851" s="239"/>
      <c r="T851" s="239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2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3"/>
      <c r="Q852" s="230"/>
      <c r="R852" s="208"/>
      <c r="S852" s="239"/>
      <c r="T852" s="239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2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3"/>
      <c r="Q853" s="230"/>
      <c r="R853" s="208"/>
      <c r="S853" s="239"/>
      <c r="T853" s="239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2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3"/>
      <c r="Q854" s="230"/>
      <c r="R854" s="208"/>
      <c r="S854" s="239"/>
      <c r="T854" s="239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2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3"/>
      <c r="Q855" s="230"/>
      <c r="R855" s="208"/>
      <c r="S855" s="239"/>
      <c r="T855" s="239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2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3"/>
      <c r="Q856" s="230"/>
      <c r="R856" s="208"/>
      <c r="S856" s="239"/>
      <c r="T856" s="239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2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3"/>
      <c r="Q857" s="230"/>
      <c r="R857" s="208"/>
      <c r="S857" s="239"/>
      <c r="T857" s="239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2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3"/>
      <c r="Q858" s="230"/>
      <c r="R858" s="208"/>
      <c r="S858" s="239"/>
      <c r="T858" s="239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2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3"/>
      <c r="Q859" s="230"/>
      <c r="R859" s="208"/>
      <c r="S859" s="239"/>
      <c r="T859" s="239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2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3"/>
      <c r="Q860" s="230"/>
      <c r="R860" s="208"/>
      <c r="S860" s="239"/>
      <c r="T860" s="239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2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3"/>
      <c r="Q861" s="230"/>
      <c r="R861" s="208"/>
      <c r="S861" s="239"/>
      <c r="T861" s="239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2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3"/>
      <c r="Q862" s="230"/>
      <c r="R862" s="208"/>
      <c r="S862" s="239"/>
      <c r="T862" s="239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2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3"/>
      <c r="Q863" s="230"/>
      <c r="R863" s="208"/>
      <c r="S863" s="239"/>
      <c r="T863" s="239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2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3"/>
      <c r="Q864" s="230"/>
      <c r="R864" s="208"/>
      <c r="S864" s="239"/>
      <c r="T864" s="239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2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3"/>
      <c r="Q865" s="230"/>
      <c r="R865" s="208"/>
      <c r="S865" s="239"/>
      <c r="T865" s="239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2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3"/>
      <c r="Q866" s="230"/>
      <c r="R866" s="208"/>
      <c r="S866" s="239"/>
      <c r="T866" s="239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2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3"/>
      <c r="Q867" s="230"/>
      <c r="R867" s="208"/>
      <c r="S867" s="239"/>
      <c r="T867" s="239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2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3"/>
      <c r="Q868" s="230"/>
      <c r="R868" s="208"/>
      <c r="S868" s="239"/>
      <c r="T868" s="239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2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3"/>
      <c r="Q869" s="230"/>
      <c r="R869" s="208"/>
      <c r="S869" s="239"/>
      <c r="T869" s="239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2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3"/>
      <c r="Q870" s="230"/>
      <c r="R870" s="208"/>
      <c r="S870" s="239"/>
      <c r="T870" s="239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2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3"/>
      <c r="Q871" s="230"/>
      <c r="R871" s="208"/>
      <c r="S871" s="239"/>
      <c r="T871" s="239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2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3"/>
      <c r="Q872" s="230"/>
      <c r="R872" s="208"/>
      <c r="S872" s="239"/>
      <c r="T872" s="239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2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3"/>
      <c r="Q873" s="230"/>
      <c r="R873" s="208"/>
      <c r="S873" s="239"/>
      <c r="T873" s="239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2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3"/>
      <c r="Q874" s="230"/>
      <c r="R874" s="208"/>
      <c r="S874" s="239"/>
      <c r="T874" s="239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2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3"/>
      <c r="Q875" s="230"/>
      <c r="R875" s="208"/>
      <c r="S875" s="239"/>
      <c r="T875" s="239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2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3"/>
      <c r="Q876" s="230"/>
      <c r="R876" s="208"/>
      <c r="S876" s="239"/>
      <c r="T876" s="239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2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3"/>
      <c r="Q877" s="230"/>
      <c r="R877" s="208"/>
      <c r="S877" s="239"/>
      <c r="T877" s="239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2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3"/>
      <c r="Q878" s="230"/>
      <c r="R878" s="208"/>
      <c r="S878" s="239"/>
      <c r="T878" s="239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2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3"/>
      <c r="Q879" s="230"/>
      <c r="R879" s="208"/>
      <c r="S879" s="239"/>
      <c r="T879" s="239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2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3"/>
      <c r="Q880" s="230"/>
      <c r="R880" s="208"/>
      <c r="S880" s="239"/>
      <c r="T880" s="239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2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3"/>
      <c r="Q881" s="230"/>
      <c r="R881" s="208"/>
      <c r="S881" s="239"/>
      <c r="T881" s="239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2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3"/>
      <c r="Q882" s="230"/>
      <c r="R882" s="208"/>
      <c r="S882" s="239"/>
      <c r="T882" s="239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2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3"/>
      <c r="Q883" s="230"/>
      <c r="R883" s="208"/>
      <c r="S883" s="239"/>
      <c r="T883" s="239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2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3"/>
      <c r="Q884" s="230"/>
      <c r="R884" s="208"/>
      <c r="S884" s="239"/>
      <c r="T884" s="239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2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3"/>
      <c r="Q885" s="230"/>
      <c r="R885" s="208"/>
      <c r="S885" s="239"/>
      <c r="T885" s="239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2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3"/>
      <c r="Q886" s="230"/>
      <c r="R886" s="208"/>
      <c r="S886" s="239"/>
      <c r="T886" s="239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2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3"/>
      <c r="Q887" s="230"/>
      <c r="R887" s="208"/>
      <c r="S887" s="239"/>
      <c r="T887" s="239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2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3"/>
      <c r="Q888" s="230"/>
      <c r="R888" s="208"/>
      <c r="S888" s="239"/>
      <c r="T888" s="239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2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3"/>
      <c r="Q889" s="230"/>
      <c r="R889" s="208"/>
      <c r="S889" s="239"/>
      <c r="T889" s="239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2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3"/>
      <c r="Q890" s="230"/>
      <c r="R890" s="208"/>
      <c r="S890" s="239"/>
      <c r="T890" s="239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2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3"/>
      <c r="Q891" s="230"/>
      <c r="R891" s="208"/>
      <c r="S891" s="239"/>
      <c r="T891" s="239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2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3"/>
      <c r="Q892" s="230"/>
      <c r="R892" s="208"/>
      <c r="S892" s="239"/>
      <c r="T892" s="239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2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3"/>
      <c r="Q893" s="230"/>
      <c r="R893" s="208"/>
      <c r="S893" s="239"/>
      <c r="T893" s="239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2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3"/>
      <c r="Q894" s="230"/>
      <c r="R894" s="208"/>
      <c r="S894" s="239"/>
      <c r="T894" s="239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2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3"/>
      <c r="Q895" s="230"/>
      <c r="R895" s="208"/>
      <c r="S895" s="239"/>
      <c r="T895" s="239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2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3"/>
      <c r="Q896" s="230"/>
      <c r="R896" s="208"/>
      <c r="S896" s="239"/>
      <c r="T896" s="239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2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3"/>
      <c r="Q897" s="230"/>
      <c r="R897" s="208"/>
      <c r="S897" s="239"/>
      <c r="T897" s="239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2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3"/>
      <c r="Q898" s="230"/>
      <c r="R898" s="208"/>
      <c r="S898" s="239"/>
      <c r="T898" s="239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2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3"/>
      <c r="Q899" s="230"/>
      <c r="R899" s="208"/>
      <c r="S899" s="239"/>
      <c r="T899" s="239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2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3"/>
      <c r="Q900" s="230"/>
      <c r="R900" s="208"/>
      <c r="S900" s="239"/>
      <c r="T900" s="239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2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3"/>
      <c r="Q901" s="230"/>
      <c r="R901" s="208"/>
      <c r="S901" s="239"/>
      <c r="T901" s="239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2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3"/>
      <c r="Q902" s="230"/>
      <c r="R902" s="208"/>
      <c r="S902" s="239"/>
      <c r="T902" s="239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2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3"/>
      <c r="Q903" s="230"/>
      <c r="R903" s="208"/>
      <c r="S903" s="239"/>
      <c r="T903" s="239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2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3"/>
      <c r="Q904" s="230"/>
      <c r="R904" s="208"/>
      <c r="S904" s="239"/>
      <c r="T904" s="239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2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3"/>
      <c r="Q905" s="230"/>
      <c r="R905" s="208"/>
      <c r="S905" s="239"/>
      <c r="T905" s="239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2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3"/>
      <c r="Q906" s="230"/>
      <c r="R906" s="208"/>
      <c r="S906" s="239"/>
      <c r="T906" s="239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2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3"/>
      <c r="Q907" s="230"/>
      <c r="R907" s="208"/>
      <c r="S907" s="239"/>
      <c r="T907" s="239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2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3"/>
      <c r="Q908" s="230"/>
      <c r="R908" s="208"/>
      <c r="S908" s="239"/>
      <c r="T908" s="239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2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3"/>
      <c r="Q909" s="230"/>
      <c r="R909" s="208"/>
      <c r="S909" s="239"/>
      <c r="T909" s="239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2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3"/>
      <c r="Q910" s="230"/>
      <c r="R910" s="208"/>
      <c r="S910" s="239"/>
      <c r="T910" s="239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2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3"/>
      <c r="Q911" s="230"/>
      <c r="R911" s="208"/>
      <c r="S911" s="239"/>
      <c r="T911" s="239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2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3"/>
      <c r="Q912" s="230"/>
      <c r="R912" s="208"/>
      <c r="S912" s="239"/>
      <c r="T912" s="239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2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3"/>
      <c r="Q913" s="230"/>
      <c r="R913" s="208"/>
      <c r="S913" s="239"/>
      <c r="T913" s="239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2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3"/>
      <c r="Q914" s="230"/>
      <c r="R914" s="208"/>
      <c r="S914" s="239"/>
      <c r="T914" s="239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2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3"/>
      <c r="Q915" s="230"/>
      <c r="R915" s="208"/>
      <c r="S915" s="239"/>
      <c r="T915" s="239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2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3"/>
      <c r="Q916" s="230"/>
      <c r="R916" s="208"/>
      <c r="S916" s="239"/>
      <c r="T916" s="239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2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3"/>
      <c r="Q917" s="230"/>
      <c r="R917" s="208"/>
      <c r="S917" s="239"/>
      <c r="T917" s="239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2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3"/>
      <c r="Q918" s="230"/>
      <c r="R918" s="208"/>
      <c r="S918" s="239"/>
      <c r="T918" s="239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2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3"/>
      <c r="Q919" s="230"/>
      <c r="R919" s="208"/>
      <c r="S919" s="239"/>
      <c r="T919" s="239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2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3"/>
      <c r="Q920" s="230"/>
      <c r="R920" s="208"/>
      <c r="S920" s="239"/>
      <c r="T920" s="239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2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3"/>
      <c r="Q921" s="230"/>
      <c r="R921" s="208"/>
      <c r="S921" s="239"/>
      <c r="T921" s="239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2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3"/>
      <c r="Q922" s="230"/>
      <c r="R922" s="208"/>
      <c r="S922" s="239"/>
      <c r="T922" s="239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2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3"/>
      <c r="Q923" s="230"/>
      <c r="R923" s="208"/>
      <c r="S923" s="239"/>
      <c r="T923" s="239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2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3"/>
      <c r="Q924" s="230"/>
      <c r="R924" s="208"/>
      <c r="S924" s="239"/>
      <c r="T924" s="239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2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3"/>
      <c r="Q925" s="230"/>
      <c r="R925" s="208"/>
      <c r="S925" s="239"/>
      <c r="T925" s="239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2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3"/>
      <c r="Q926" s="230"/>
      <c r="R926" s="208"/>
      <c r="S926" s="239"/>
      <c r="T926" s="239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2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3"/>
      <c r="Q927" s="230"/>
      <c r="R927" s="208"/>
      <c r="S927" s="239"/>
      <c r="T927" s="239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2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3"/>
      <c r="Q928" s="230"/>
      <c r="R928" s="208"/>
      <c r="S928" s="239"/>
      <c r="T928" s="239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2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3"/>
      <c r="Q929" s="230"/>
      <c r="R929" s="208"/>
      <c r="S929" s="239"/>
      <c r="T929" s="239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2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3"/>
      <c r="Q930" s="230"/>
      <c r="R930" s="208"/>
      <c r="S930" s="239"/>
      <c r="T930" s="239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2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3"/>
      <c r="Q931" s="230"/>
      <c r="R931" s="208"/>
      <c r="S931" s="239"/>
      <c r="T931" s="239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2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3"/>
      <c r="Q932" s="230"/>
      <c r="R932" s="208"/>
      <c r="S932" s="239"/>
      <c r="T932" s="239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2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3"/>
      <c r="Q933" s="230"/>
      <c r="R933" s="208"/>
      <c r="S933" s="239"/>
      <c r="T933" s="239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2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3"/>
      <c r="Q934" s="230"/>
      <c r="R934" s="208"/>
      <c r="S934" s="239"/>
      <c r="T934" s="239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2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3"/>
      <c r="Q935" s="230"/>
      <c r="R935" s="208"/>
      <c r="S935" s="239"/>
      <c r="T935" s="239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2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3"/>
      <c r="Q936" s="230"/>
      <c r="R936" s="208"/>
      <c r="S936" s="239"/>
      <c r="T936" s="239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2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3"/>
      <c r="Q937" s="230"/>
      <c r="R937" s="208"/>
      <c r="S937" s="239"/>
      <c r="T937" s="239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2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3"/>
      <c r="Q938" s="230"/>
      <c r="R938" s="208"/>
      <c r="S938" s="239"/>
      <c r="T938" s="239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2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3"/>
      <c r="Q939" s="230"/>
      <c r="R939" s="208"/>
      <c r="S939" s="239"/>
      <c r="T939" s="239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2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3"/>
      <c r="Q940" s="230"/>
      <c r="R940" s="208"/>
      <c r="S940" s="239"/>
      <c r="T940" s="239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2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3"/>
      <c r="Q941" s="230"/>
      <c r="R941" s="208"/>
      <c r="S941" s="239"/>
      <c r="T941" s="239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2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3"/>
      <c r="Q942" s="230"/>
      <c r="R942" s="208"/>
      <c r="S942" s="239"/>
      <c r="T942" s="239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2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3"/>
      <c r="Q943" s="230"/>
      <c r="R943" s="208"/>
      <c r="S943" s="239"/>
      <c r="T943" s="239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2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3"/>
      <c r="Q944" s="230"/>
      <c r="R944" s="208"/>
      <c r="S944" s="239"/>
      <c r="T944" s="239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2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3"/>
      <c r="Q945" s="230"/>
      <c r="R945" s="208"/>
      <c r="S945" s="239"/>
      <c r="T945" s="239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2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3"/>
      <c r="Q946" s="230"/>
      <c r="R946" s="208"/>
      <c r="S946" s="239"/>
      <c r="T946" s="239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2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3"/>
      <c r="Q947" s="230"/>
      <c r="R947" s="208"/>
      <c r="S947" s="239"/>
      <c r="T947" s="239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2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3"/>
      <c r="Q948" s="230"/>
      <c r="R948" s="208"/>
      <c r="S948" s="239"/>
      <c r="T948" s="239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2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3"/>
      <c r="Q949" s="230"/>
      <c r="R949" s="208"/>
      <c r="S949" s="239"/>
      <c r="T949" s="239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2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3"/>
      <c r="Q950" s="230"/>
      <c r="R950" s="208"/>
      <c r="S950" s="239"/>
      <c r="T950" s="239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2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3"/>
      <c r="Q951" s="230"/>
      <c r="R951" s="208"/>
      <c r="S951" s="239"/>
      <c r="T951" s="239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2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3"/>
      <c r="Q952" s="230"/>
      <c r="R952" s="208"/>
      <c r="S952" s="239"/>
      <c r="T952" s="239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2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3"/>
      <c r="Q953" s="230"/>
      <c r="R953" s="208"/>
      <c r="S953" s="239"/>
      <c r="T953" s="239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2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3"/>
      <c r="Q954" s="230"/>
      <c r="R954" s="208"/>
      <c r="S954" s="239"/>
      <c r="T954" s="239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2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3"/>
      <c r="Q955" s="230"/>
      <c r="R955" s="208"/>
      <c r="S955" s="239"/>
      <c r="T955" s="239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2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3"/>
      <c r="Q956" s="230"/>
      <c r="R956" s="208"/>
      <c r="S956" s="239"/>
      <c r="T956" s="239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2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3"/>
      <c r="Q957" s="230"/>
      <c r="R957" s="208"/>
      <c r="S957" s="239"/>
      <c r="T957" s="239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2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3"/>
      <c r="Q958" s="230"/>
      <c r="R958" s="208"/>
      <c r="S958" s="239"/>
      <c r="T958" s="239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2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3"/>
      <c r="Q959" s="230"/>
      <c r="R959" s="208"/>
      <c r="S959" s="239"/>
      <c r="T959" s="239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2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3"/>
      <c r="Q960" s="230"/>
      <c r="R960" s="208"/>
      <c r="S960" s="239"/>
      <c r="T960" s="239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2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3"/>
      <c r="Q961" s="230"/>
      <c r="R961" s="208"/>
      <c r="S961" s="239"/>
      <c r="T961" s="239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2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3"/>
      <c r="Q962" s="230"/>
      <c r="R962" s="208"/>
      <c r="S962" s="239"/>
      <c r="T962" s="239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2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3"/>
      <c r="Q963" s="230"/>
      <c r="R963" s="208"/>
      <c r="S963" s="239"/>
      <c r="T963" s="239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2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3"/>
      <c r="Q964" s="230"/>
      <c r="R964" s="208"/>
      <c r="S964" s="239"/>
      <c r="T964" s="239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2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3"/>
      <c r="Q965" s="230"/>
      <c r="R965" s="208"/>
      <c r="S965" s="239"/>
      <c r="T965" s="239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2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3"/>
      <c r="Q966" s="230"/>
      <c r="R966" s="208"/>
      <c r="S966" s="239"/>
      <c r="T966" s="239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2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3"/>
      <c r="Q967" s="230"/>
      <c r="R967" s="208"/>
      <c r="S967" s="239"/>
      <c r="T967" s="239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2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3"/>
      <c r="Q968" s="230"/>
      <c r="R968" s="208"/>
      <c r="S968" s="239"/>
      <c r="T968" s="239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2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3"/>
      <c r="Q969" s="230"/>
      <c r="R969" s="208"/>
      <c r="S969" s="239"/>
      <c r="T969" s="239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2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3"/>
      <c r="Q970" s="230"/>
      <c r="R970" s="208"/>
      <c r="S970" s="239"/>
      <c r="T970" s="239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2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3"/>
      <c r="Q971" s="230"/>
      <c r="R971" s="208"/>
      <c r="S971" s="239"/>
      <c r="T971" s="239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2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3"/>
      <c r="Q972" s="230"/>
      <c r="R972" s="208"/>
      <c r="S972" s="239"/>
      <c r="T972" s="239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2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3"/>
      <c r="Q973" s="230"/>
      <c r="R973" s="208"/>
      <c r="S973" s="239"/>
      <c r="T973" s="239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2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3"/>
      <c r="Q974" s="230"/>
      <c r="R974" s="208"/>
      <c r="S974" s="239"/>
      <c r="T974" s="239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2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3"/>
      <c r="Q975" s="230"/>
      <c r="R975" s="208"/>
      <c r="S975" s="239"/>
      <c r="T975" s="239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2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3"/>
      <c r="Q976" s="230"/>
      <c r="R976" s="208"/>
      <c r="S976" s="239"/>
      <c r="T976" s="239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2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3"/>
      <c r="Q977" s="230"/>
      <c r="R977" s="208"/>
      <c r="S977" s="239"/>
      <c r="T977" s="239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2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3"/>
      <c r="Q978" s="230"/>
      <c r="R978" s="208"/>
      <c r="S978" s="239"/>
      <c r="T978" s="239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2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3"/>
      <c r="Q979" s="230"/>
      <c r="R979" s="208"/>
      <c r="S979" s="239"/>
      <c r="T979" s="239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2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3"/>
      <c r="Q980" s="230"/>
      <c r="R980" s="208"/>
      <c r="S980" s="239"/>
      <c r="T980" s="239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2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3"/>
      <c r="Q981" s="230"/>
      <c r="R981" s="208"/>
      <c r="S981" s="239"/>
      <c r="T981" s="239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2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3"/>
      <c r="Q982" s="230"/>
      <c r="R982" s="208"/>
      <c r="S982" s="239"/>
      <c r="T982" s="239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2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3"/>
      <c r="Q983" s="230"/>
      <c r="R983" s="208"/>
      <c r="S983" s="239"/>
      <c r="T983" s="239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2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3"/>
      <c r="Q984" s="230"/>
      <c r="R984" s="208"/>
      <c r="S984" s="239"/>
      <c r="T984" s="239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2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3"/>
      <c r="Q985" s="230"/>
      <c r="R985" s="208"/>
      <c r="S985" s="239"/>
      <c r="T985" s="239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2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3"/>
      <c r="Q986" s="230"/>
      <c r="R986" s="208"/>
      <c r="S986" s="239"/>
      <c r="T986" s="239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2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3"/>
      <c r="Q987" s="230"/>
      <c r="R987" s="208"/>
      <c r="S987" s="239"/>
      <c r="T987" s="239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2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3"/>
      <c r="Q988" s="230"/>
      <c r="R988" s="208"/>
      <c r="S988" s="239"/>
      <c r="T988" s="239"/>
      <c r="U988" s="1"/>
      <c r="V988" s="1"/>
      <c r="W988" s="1"/>
      <c r="X988" s="1"/>
      <c r="Y988" s="1"/>
      <c r="Z988" s="1"/>
    </row>
  </sheetData>
  <mergeCells count="27">
    <mergeCell ref="A53:B53"/>
    <mergeCell ref="A49:C49"/>
    <mergeCell ref="R7:T8"/>
    <mergeCell ref="Q7:Q9"/>
    <mergeCell ref="P7:P9"/>
    <mergeCell ref="I8:I9"/>
    <mergeCell ref="E8:E9"/>
    <mergeCell ref="D8:D9"/>
    <mergeCell ref="B7:C9"/>
    <mergeCell ref="A7:A9"/>
    <mergeCell ref="B10:C10"/>
    <mergeCell ref="A3:H3"/>
    <mergeCell ref="A2:H2"/>
    <mergeCell ref="K3:Q3"/>
    <mergeCell ref="K2:Q2"/>
    <mergeCell ref="J7:J9"/>
    <mergeCell ref="K7:K9"/>
    <mergeCell ref="L7:L9"/>
    <mergeCell ref="M7:M9"/>
    <mergeCell ref="N7:N9"/>
    <mergeCell ref="H8:H9"/>
    <mergeCell ref="F8:F9"/>
    <mergeCell ref="G8:G9"/>
    <mergeCell ref="D7:I7"/>
    <mergeCell ref="A4:R4"/>
    <mergeCell ref="O7:O9"/>
    <mergeCell ref="A5:T5"/>
  </mergeCells>
  <pageMargins left="0.1" right="0.1" top="0.25" bottom="0.25" header="0" footer="0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4"/>
  <sheetViews>
    <sheetView tabSelected="1" topLeftCell="A11" zoomScale="80" zoomScaleNormal="80" workbookViewId="0">
      <selection activeCell="O31" sqref="O31:O59"/>
    </sheetView>
  </sheetViews>
  <sheetFormatPr defaultRowHeight="15" customHeight="1"/>
  <cols>
    <col min="1" max="1" width="3.625" style="161" customWidth="1"/>
    <col min="2" max="2" width="12.875" style="161" customWidth="1"/>
    <col min="3" max="3" width="7.625" style="161" customWidth="1"/>
    <col min="4" max="4" width="13.875" style="161" customWidth="1"/>
    <col min="5" max="5" width="23.125" style="161" customWidth="1"/>
    <col min="6" max="6" width="12.25" style="232" customWidth="1"/>
    <col min="7" max="7" width="4.25" style="161" customWidth="1"/>
    <col min="8" max="8" width="4.75" style="291" customWidth="1"/>
    <col min="9" max="9" width="4.25" style="291" customWidth="1"/>
    <col min="10" max="10" width="4.25" style="195" customWidth="1"/>
    <col min="11" max="12" width="4.25" style="161" customWidth="1"/>
    <col min="13" max="13" width="9.75" style="161" customWidth="1"/>
    <col min="14" max="14" width="8" style="161" customWidth="1"/>
    <col min="15" max="15" width="6.75" style="161" customWidth="1"/>
    <col min="16" max="16" width="11.75" style="161" customWidth="1"/>
    <col min="17" max="28" width="6.75" style="161" customWidth="1"/>
    <col min="29" max="29" width="9.25" style="161" customWidth="1"/>
    <col min="30" max="30" width="9.625" style="161" customWidth="1"/>
    <col min="31" max="16384" width="9" style="161"/>
  </cols>
  <sheetData>
    <row r="1" spans="1:30" ht="16.5" customHeight="1">
      <c r="A1" s="90"/>
      <c r="B1" s="90"/>
      <c r="C1" s="90"/>
      <c r="D1" s="31"/>
      <c r="E1" s="90"/>
      <c r="F1" s="208"/>
      <c r="G1" s="90"/>
      <c r="H1" s="266"/>
      <c r="I1" s="26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90"/>
      <c r="AB1" s="3" t="s">
        <v>46</v>
      </c>
      <c r="AC1" s="90"/>
      <c r="AD1" s="90"/>
    </row>
    <row r="2" spans="1:30" ht="19.5" customHeight="1">
      <c r="A2" s="423" t="s">
        <v>1</v>
      </c>
      <c r="B2" s="438"/>
      <c r="C2" s="438"/>
      <c r="D2" s="438"/>
      <c r="E2" s="438"/>
      <c r="F2" s="438"/>
      <c r="G2" s="7"/>
      <c r="H2" s="267"/>
      <c r="I2" s="267"/>
      <c r="J2" s="11"/>
      <c r="K2" s="11"/>
      <c r="L2" s="11"/>
      <c r="M2" s="11"/>
      <c r="N2" s="11"/>
      <c r="O2" s="2"/>
      <c r="P2" s="2"/>
      <c r="Q2" s="2"/>
      <c r="R2" s="2"/>
      <c r="S2" s="2"/>
      <c r="T2" s="2"/>
      <c r="U2" s="2"/>
      <c r="V2" s="426" t="s">
        <v>2</v>
      </c>
      <c r="W2" s="438"/>
      <c r="X2" s="438"/>
      <c r="Y2" s="438"/>
      <c r="Z2" s="438"/>
      <c r="AA2" s="438"/>
      <c r="AB2" s="438"/>
      <c r="AC2" s="438"/>
      <c r="AD2" s="164"/>
    </row>
    <row r="3" spans="1:30" ht="23.25" customHeight="1">
      <c r="A3" s="422" t="s">
        <v>3</v>
      </c>
      <c r="B3" s="438"/>
      <c r="C3" s="438"/>
      <c r="D3" s="438"/>
      <c r="E3" s="438"/>
      <c r="F3" s="438"/>
      <c r="G3" s="32"/>
      <c r="H3" s="268"/>
      <c r="I3" s="268"/>
      <c r="J3" s="11"/>
      <c r="K3" s="10"/>
      <c r="L3" s="10"/>
      <c r="M3" s="10"/>
      <c r="N3" s="10"/>
      <c r="O3" s="4"/>
      <c r="P3" s="2"/>
      <c r="Q3" s="2"/>
      <c r="R3" s="2"/>
      <c r="S3" s="2"/>
      <c r="T3" s="2"/>
      <c r="U3" s="2"/>
      <c r="V3" s="424" t="s">
        <v>4</v>
      </c>
      <c r="W3" s="438"/>
      <c r="X3" s="438"/>
      <c r="Y3" s="438"/>
      <c r="Z3" s="438"/>
      <c r="AA3" s="438"/>
      <c r="AB3" s="438"/>
      <c r="AC3" s="438"/>
      <c r="AD3" s="163"/>
    </row>
    <row r="4" spans="1:30" ht="39" customHeight="1">
      <c r="A4" s="434" t="s">
        <v>472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5"/>
    </row>
    <row r="5" spans="1:30" ht="26.25" customHeight="1">
      <c r="A5" s="436" t="s">
        <v>139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5"/>
    </row>
    <row r="6" spans="1:30" ht="20.25" customHeight="1">
      <c r="A6" s="7"/>
      <c r="B6" s="7"/>
      <c r="C6" s="7"/>
      <c r="D6" s="33"/>
      <c r="E6" s="7"/>
      <c r="F6" s="34"/>
      <c r="G6" s="7"/>
      <c r="H6" s="269"/>
      <c r="I6" s="269"/>
      <c r="J6" s="333"/>
      <c r="K6" s="8"/>
      <c r="L6" s="8"/>
      <c r="M6" s="8"/>
      <c r="N6" s="9"/>
      <c r="O6" s="10"/>
      <c r="P6" s="10"/>
      <c r="Q6" s="10"/>
      <c r="R6" s="10"/>
      <c r="S6" s="10"/>
      <c r="T6" s="11"/>
      <c r="U6" s="11"/>
      <c r="V6" s="10"/>
      <c r="W6" s="10"/>
      <c r="X6" s="10"/>
      <c r="Y6" s="10"/>
      <c r="Z6" s="10"/>
      <c r="AA6" s="10"/>
      <c r="AB6" s="10"/>
      <c r="AC6" s="7"/>
      <c r="AD6" s="7"/>
    </row>
    <row r="7" spans="1:30" ht="23.25" customHeight="1">
      <c r="A7" s="453" t="s">
        <v>5</v>
      </c>
      <c r="B7" s="450" t="s">
        <v>6</v>
      </c>
      <c r="C7" s="442"/>
      <c r="D7" s="446" t="s">
        <v>140</v>
      </c>
      <c r="E7" s="453" t="s">
        <v>47</v>
      </c>
      <c r="F7" s="453" t="s">
        <v>48</v>
      </c>
      <c r="G7" s="491" t="s">
        <v>49</v>
      </c>
      <c r="H7" s="493" t="s">
        <v>7</v>
      </c>
      <c r="I7" s="432"/>
      <c r="J7" s="432"/>
      <c r="K7" s="432"/>
      <c r="L7" s="432"/>
      <c r="M7" s="432"/>
      <c r="N7" s="432"/>
      <c r="O7" s="432"/>
      <c r="P7" s="432"/>
      <c r="Q7" s="432"/>
      <c r="R7" s="433"/>
      <c r="S7" s="487" t="s">
        <v>50</v>
      </c>
      <c r="T7" s="427" t="s">
        <v>51</v>
      </c>
      <c r="U7" s="487" t="s">
        <v>52</v>
      </c>
      <c r="V7" s="427" t="s">
        <v>9</v>
      </c>
      <c r="W7" s="487" t="s">
        <v>53</v>
      </c>
      <c r="X7" s="497" t="s">
        <v>10</v>
      </c>
      <c r="Y7" s="497" t="s">
        <v>11</v>
      </c>
      <c r="Z7" s="497" t="s">
        <v>12</v>
      </c>
      <c r="AA7" s="497" t="s">
        <v>13</v>
      </c>
      <c r="AB7" s="497" t="s">
        <v>477</v>
      </c>
      <c r="AC7" s="514" t="s">
        <v>476</v>
      </c>
      <c r="AD7" s="35"/>
    </row>
    <row r="8" spans="1:30" ht="24.75" customHeight="1">
      <c r="A8" s="454"/>
      <c r="B8" s="451"/>
      <c r="C8" s="452"/>
      <c r="D8" s="469"/>
      <c r="E8" s="454"/>
      <c r="F8" s="454"/>
      <c r="G8" s="454"/>
      <c r="H8" s="492" t="s">
        <v>54</v>
      </c>
      <c r="I8" s="433"/>
      <c r="J8" s="335" t="s">
        <v>55</v>
      </c>
      <c r="K8" s="496" t="s">
        <v>56</v>
      </c>
      <c r="L8" s="433"/>
      <c r="M8" s="427" t="s">
        <v>15</v>
      </c>
      <c r="N8" s="427" t="s">
        <v>16</v>
      </c>
      <c r="O8" s="427" t="s">
        <v>17</v>
      </c>
      <c r="P8" s="427" t="s">
        <v>18</v>
      </c>
      <c r="Q8" s="427" t="s">
        <v>19</v>
      </c>
      <c r="R8" s="427" t="s">
        <v>20</v>
      </c>
      <c r="S8" s="454"/>
      <c r="T8" s="454"/>
      <c r="U8" s="454"/>
      <c r="V8" s="454"/>
      <c r="W8" s="454"/>
      <c r="X8" s="454"/>
      <c r="Y8" s="454"/>
      <c r="Z8" s="454"/>
      <c r="AA8" s="454"/>
      <c r="AB8" s="454"/>
      <c r="AC8" s="454"/>
      <c r="AD8" s="35"/>
    </row>
    <row r="9" spans="1:30" ht="84.75" customHeight="1">
      <c r="A9" s="449"/>
      <c r="B9" s="443"/>
      <c r="C9" s="445"/>
      <c r="D9" s="470"/>
      <c r="E9" s="449"/>
      <c r="F9" s="449"/>
      <c r="G9" s="449"/>
      <c r="H9" s="270" t="s">
        <v>57</v>
      </c>
      <c r="I9" s="270" t="s">
        <v>58</v>
      </c>
      <c r="J9" s="494" t="s">
        <v>59</v>
      </c>
      <c r="K9" s="36" t="s">
        <v>57</v>
      </c>
      <c r="L9" s="36" t="s">
        <v>58</v>
      </c>
      <c r="M9" s="449"/>
      <c r="N9" s="449"/>
      <c r="O9" s="449"/>
      <c r="P9" s="449"/>
      <c r="Q9" s="449"/>
      <c r="R9" s="449"/>
      <c r="S9" s="454"/>
      <c r="T9" s="449"/>
      <c r="U9" s="454"/>
      <c r="V9" s="449"/>
      <c r="W9" s="454"/>
      <c r="X9" s="449"/>
      <c r="Y9" s="449"/>
      <c r="Z9" s="449"/>
      <c r="AA9" s="449"/>
      <c r="AB9" s="449"/>
      <c r="AC9" s="449"/>
      <c r="AD9" s="35"/>
    </row>
    <row r="10" spans="1:30" ht="15.75">
      <c r="A10" s="13" t="s">
        <v>24</v>
      </c>
      <c r="B10" s="166" t="s">
        <v>25</v>
      </c>
      <c r="C10" s="37"/>
      <c r="D10" s="38"/>
      <c r="E10" s="39" t="s">
        <v>26</v>
      </c>
      <c r="F10" s="39" t="s">
        <v>27</v>
      </c>
      <c r="G10" s="39" t="s">
        <v>28</v>
      </c>
      <c r="H10" s="271" t="s">
        <v>29</v>
      </c>
      <c r="I10" s="271" t="s">
        <v>30</v>
      </c>
      <c r="J10" s="495"/>
      <c r="K10" s="78">
        <f>IF(OR(LEFT(E10,2)="ĐA",LEFT(E10,2)="DA",LEFT(E10,5)="Đồ án",LEFT(E10,5)="Đồán ",LEFT(E10,9)="Sinh hoạt",LEFT(E10,9)="sinh hoạt",LEFT(E10,6)="Cố vấn",LEFT(E10,6)="cố vấn",LEFT(E10,4)="cvht",LEFT(E10,4)="CVHT",LEFT(E10,4)="shcn",LEFT(E10,4)="SHCN"),0,(IF(AND(H10&gt;0,J10&gt;0),IF(J10&gt;60,1.3,IF(J10&gt;35,1.2,1)),0)))</f>
        <v>0</v>
      </c>
      <c r="L10" s="78">
        <f>IF(OR(LEFT(E10,2)="ĐA",LEFT(E10,2)="DA",LEFT(E10,5)="Đồ án",LEFT(E10,5)="Đồán "),0,IF(AND(J10&gt;0,I10&gt;0),IF(AND(OR(LEFT(E10,4)="GDQP",LEFT(E10,4)="gdqp",LEFT(E10,19)="Giáo dục quốc phòng"),J10&gt;50),1.3,IF(J10&gt;35,1.2,IF(J10&gt;29,1.1,1))),0))</f>
        <v>0</v>
      </c>
      <c r="M10" s="45">
        <f>ROUND(IF(OR(LEFT(E10,2)="ĐA",LEFT(E10,2)="DA",LEFT(E10,5)="Đồ án",LEFT(E10,5)="Đồán "),J10*0.5,(IF(H10&gt;0,H10*K10,"0")+IF(I10&gt;0,(I10*0.75)*L10,"0"))),1)</f>
        <v>0</v>
      </c>
      <c r="N10" s="13" t="s">
        <v>34</v>
      </c>
      <c r="O10" s="14" t="s">
        <v>35</v>
      </c>
      <c r="P10" s="14" t="s">
        <v>36</v>
      </c>
      <c r="Q10" s="14" t="s">
        <v>37</v>
      </c>
      <c r="R10" s="14" t="s">
        <v>38</v>
      </c>
      <c r="S10" s="449"/>
      <c r="T10" s="14" t="s">
        <v>39</v>
      </c>
      <c r="U10" s="449"/>
      <c r="V10" s="40" t="s">
        <v>40</v>
      </c>
      <c r="W10" s="449"/>
      <c r="X10" s="40" t="s">
        <v>41</v>
      </c>
      <c r="Y10" s="13" t="s">
        <v>60</v>
      </c>
      <c r="Z10" s="14" t="s">
        <v>61</v>
      </c>
      <c r="AA10" s="14" t="s">
        <v>62</v>
      </c>
      <c r="AB10" s="14" t="s">
        <v>63</v>
      </c>
      <c r="AC10" s="14" t="s">
        <v>64</v>
      </c>
      <c r="AD10" s="41"/>
    </row>
    <row r="11" spans="1:30" ht="15.75">
      <c r="A11" s="94">
        <v>1</v>
      </c>
      <c r="B11" s="258" t="s">
        <v>65</v>
      </c>
      <c r="C11" s="259" t="s">
        <v>66</v>
      </c>
      <c r="D11" s="42">
        <v>21100094402</v>
      </c>
      <c r="E11" s="43" t="s">
        <v>67</v>
      </c>
      <c r="F11" s="154" t="s">
        <v>68</v>
      </c>
      <c r="G11" s="69">
        <v>1</v>
      </c>
      <c r="H11" s="73">
        <v>15</v>
      </c>
      <c r="I11" s="73">
        <v>60</v>
      </c>
      <c r="J11" s="72">
        <v>37</v>
      </c>
      <c r="K11" s="78">
        <f>IF(OR(LEFT(E11,2)="ĐA",LEFT(E11,2)="DA",LEFT(E11,5)="Đồ án",LEFT(E11,5)="Đồán ",LEFT(E11,9)="Sinh hoạt",LEFT(E11,9)="sinh hoạt",LEFT(E11,6)="Cố vấn",LEFT(E11,6)="cố vấn",LEFT(E11,4)="cvht",LEFT(E11,4)="CVHT",LEFT(E11,4)="shcn",LEFT(E11,4)="SHCN"),0,(IF(AND(H11&gt;0,J11&gt;0),IF(J11&gt;60,1.3,IF(J11&gt;35,1.2,1)),0)))</f>
        <v>1.2</v>
      </c>
      <c r="L11" s="78">
        <f>IF(OR(LEFT(E11,2)="ĐA",LEFT(E11,2)="DA",LEFT(E11,5)="Đồ án",LEFT(E11,5)="Đồán "),0,IF(AND(J11&gt;0,I11&gt;0),IF(AND(OR(LEFT(E11,4)="GDQP",LEFT(E11,4)="gdqp",LEFT(E11,19)="Giáo dục quốc phòng"),J11&gt;50),1.3,IF(J11&gt;35,1.2,IF(J11&gt;29,1.1,1))),0))</f>
        <v>1.2</v>
      </c>
      <c r="M11" s="45">
        <f>ROUND(IF(OR(LEFT(E11,2)="ĐA",LEFT(E11,2)="DA",LEFT(E11,5)="Đồ án",LEFT(E11,5)="Đồán "),J11*0.5,(IF(H11&gt;0,H11*K11,"0")+IF(I11&gt;0,(I11*0.75)*L11,"0"))),1)</f>
        <v>72</v>
      </c>
      <c r="N11" s="463">
        <f>430*20%</f>
        <v>86</v>
      </c>
      <c r="O11" s="458">
        <v>0</v>
      </c>
      <c r="P11" s="467">
        <f>SUM(M11:M30)+N11+O11</f>
        <v>783.5</v>
      </c>
      <c r="Q11" s="458">
        <v>21.4</v>
      </c>
      <c r="R11" s="456">
        <v>0</v>
      </c>
      <c r="S11" s="461">
        <v>430</v>
      </c>
      <c r="T11" s="458">
        <v>430</v>
      </c>
      <c r="U11" s="461">
        <v>112</v>
      </c>
      <c r="V11" s="488">
        <v>112</v>
      </c>
      <c r="W11" s="461">
        <v>56</v>
      </c>
      <c r="X11" s="488">
        <v>56</v>
      </c>
      <c r="Y11" s="467">
        <f>ROUND((P11-T11),1)</f>
        <v>353.5</v>
      </c>
      <c r="Z11" s="516">
        <f>Q11-V11</f>
        <v>-90.6</v>
      </c>
      <c r="AA11" s="516">
        <f>IF(OR(SUM(X11:X30)="",SUM(R11:R30)=""),0,IF(OR(SUM(W11:W30)=160,SUM(X11:X30)&gt;0),ROUND((SUM(R11:R30)-SUM(X11:X30)),1),0))</f>
        <v>-56</v>
      </c>
      <c r="AB11" s="458"/>
      <c r="AC11" s="515">
        <f>SUM(Y11:AA30)</f>
        <v>206.89999999999998</v>
      </c>
      <c r="AD11" s="74"/>
    </row>
    <row r="12" spans="1:30" ht="18" customHeight="1">
      <c r="A12" s="81"/>
      <c r="B12" s="260"/>
      <c r="C12" s="261"/>
      <c r="D12" s="42">
        <v>21100094403</v>
      </c>
      <c r="E12" s="58" t="s">
        <v>67</v>
      </c>
      <c r="F12" s="154" t="s">
        <v>69</v>
      </c>
      <c r="G12" s="69">
        <v>1</v>
      </c>
      <c r="H12" s="73">
        <v>15</v>
      </c>
      <c r="I12" s="73">
        <v>60</v>
      </c>
      <c r="J12" s="72">
        <v>33</v>
      </c>
      <c r="K12" s="78">
        <f t="shared" ref="K12:K80" si="0">IF(OR(LEFT(E12,2)="ĐA",LEFT(E12,2)="DA",LEFT(E12,5)="Đồ án",LEFT(E12,5)="Đồán ",LEFT(E12,9)="Sinh hoạt",LEFT(E12,9)="sinh hoạt",LEFT(E12,6)="Cố vấn",LEFT(E12,6)="cố vấn",LEFT(E12,4)="cvht",LEFT(E12,4)="CVHT",LEFT(E12,4)="shcn",LEFT(E12,4)="SHCN"),0,(IF(AND(H12&gt;0,J12&gt;0),IF(J12&gt;60,1.3,IF(J12&gt;35,1.2,1)),0)))</f>
        <v>1</v>
      </c>
      <c r="L12" s="78">
        <f t="shared" ref="L12:L80" si="1">IF(OR(LEFT(E12,2)="ĐA",LEFT(E12,2)="DA",LEFT(E12,5)="Đồ án",LEFT(E12,5)="Đồán "),0,IF(AND(J12&gt;0,I12&gt;0),IF(AND(OR(LEFT(E12,4)="GDQP",LEFT(E12,4)="gdqp",LEFT(E12,19)="Giáo dục quốc phòng"),J12&gt;50),1.3,IF(J12&gt;35,1.2,IF(J12&gt;29,1.1,1))),0))</f>
        <v>1.1000000000000001</v>
      </c>
      <c r="M12" s="45">
        <f t="shared" ref="M12:M80" si="2">ROUND(IF(OR(LEFT(E12,2)="ĐA",LEFT(E12,2)="DA",LEFT(E12,5)="Đồ án",LEFT(E12,5)="Đồán "),J12*0.5,(IF(H12&gt;0,H12*K12,"0")+IF(I12&gt;0,(I12*0.75)*L12,"0"))),1)</f>
        <v>64.5</v>
      </c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74"/>
    </row>
    <row r="13" spans="1:30" ht="18" customHeight="1">
      <c r="A13" s="81"/>
      <c r="B13" s="97"/>
      <c r="C13" s="98"/>
      <c r="D13" s="42">
        <v>71400106704</v>
      </c>
      <c r="E13" s="43" t="s">
        <v>184</v>
      </c>
      <c r="F13" s="154" t="s">
        <v>141</v>
      </c>
      <c r="G13" s="69">
        <v>1</v>
      </c>
      <c r="H13" s="73">
        <v>15</v>
      </c>
      <c r="I13" s="73">
        <v>60</v>
      </c>
      <c r="J13" s="72">
        <v>46</v>
      </c>
      <c r="K13" s="78">
        <f t="shared" si="0"/>
        <v>1.2</v>
      </c>
      <c r="L13" s="78">
        <f t="shared" si="1"/>
        <v>1.2</v>
      </c>
      <c r="M13" s="45">
        <f t="shared" si="2"/>
        <v>72</v>
      </c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74"/>
    </row>
    <row r="14" spans="1:30" ht="18" customHeight="1">
      <c r="A14" s="81"/>
      <c r="B14" s="97"/>
      <c r="C14" s="98"/>
      <c r="D14" s="42">
        <v>71400119002</v>
      </c>
      <c r="E14" s="155" t="s">
        <v>45</v>
      </c>
      <c r="F14" s="154" t="s">
        <v>142</v>
      </c>
      <c r="G14" s="69">
        <v>1</v>
      </c>
      <c r="H14" s="73">
        <v>15</v>
      </c>
      <c r="I14" s="73">
        <v>30</v>
      </c>
      <c r="J14" s="72">
        <v>60</v>
      </c>
      <c r="K14" s="78">
        <f t="shared" si="0"/>
        <v>1.2</v>
      </c>
      <c r="L14" s="78">
        <f t="shared" si="1"/>
        <v>1.2</v>
      </c>
      <c r="M14" s="45">
        <f t="shared" si="2"/>
        <v>45</v>
      </c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/>
      <c r="AB14" s="454"/>
      <c r="AC14" s="454"/>
      <c r="AD14" s="74"/>
    </row>
    <row r="15" spans="1:30" ht="18" customHeight="1">
      <c r="A15" s="81"/>
      <c r="B15" s="97"/>
      <c r="C15" s="98"/>
      <c r="D15" s="42">
        <v>71400119001</v>
      </c>
      <c r="E15" s="155" t="s">
        <v>45</v>
      </c>
      <c r="F15" s="154" t="s">
        <v>143</v>
      </c>
      <c r="G15" s="69">
        <v>1</v>
      </c>
      <c r="H15" s="73">
        <v>15</v>
      </c>
      <c r="I15" s="73">
        <v>30</v>
      </c>
      <c r="J15" s="72">
        <v>27</v>
      </c>
      <c r="K15" s="78">
        <f t="shared" si="0"/>
        <v>1</v>
      </c>
      <c r="L15" s="78">
        <f t="shared" si="1"/>
        <v>1</v>
      </c>
      <c r="M15" s="45">
        <f t="shared" si="2"/>
        <v>37.5</v>
      </c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74"/>
    </row>
    <row r="16" spans="1:30" ht="18" customHeight="1">
      <c r="A16" s="81"/>
      <c r="B16" s="97"/>
      <c r="C16" s="98"/>
      <c r="D16" s="42">
        <v>21100093903</v>
      </c>
      <c r="E16" s="155" t="s">
        <v>45</v>
      </c>
      <c r="F16" s="154" t="s">
        <v>144</v>
      </c>
      <c r="G16" s="69">
        <v>1</v>
      </c>
      <c r="H16" s="73">
        <v>15</v>
      </c>
      <c r="I16" s="73">
        <v>30</v>
      </c>
      <c r="J16" s="72">
        <v>57</v>
      </c>
      <c r="K16" s="78">
        <f t="shared" si="0"/>
        <v>1.2</v>
      </c>
      <c r="L16" s="78">
        <f t="shared" si="1"/>
        <v>1.2</v>
      </c>
      <c r="M16" s="45">
        <f t="shared" si="2"/>
        <v>45</v>
      </c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74"/>
    </row>
    <row r="17" spans="1:30" ht="18" customHeight="1">
      <c r="A17" s="111"/>
      <c r="B17" s="97"/>
      <c r="C17" s="98"/>
      <c r="D17" s="42">
        <v>21100093901</v>
      </c>
      <c r="E17" s="155" t="s">
        <v>45</v>
      </c>
      <c r="F17" s="154" t="s">
        <v>145</v>
      </c>
      <c r="G17" s="69">
        <v>1</v>
      </c>
      <c r="H17" s="73">
        <v>15</v>
      </c>
      <c r="I17" s="73">
        <v>30</v>
      </c>
      <c r="J17" s="72">
        <v>39</v>
      </c>
      <c r="K17" s="78">
        <f t="shared" si="0"/>
        <v>1.2</v>
      </c>
      <c r="L17" s="78">
        <f t="shared" si="1"/>
        <v>1.2</v>
      </c>
      <c r="M17" s="45">
        <f t="shared" si="2"/>
        <v>45</v>
      </c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74"/>
    </row>
    <row r="18" spans="1:30" ht="18" customHeight="1">
      <c r="A18" s="111"/>
      <c r="B18" s="97"/>
      <c r="C18" s="98"/>
      <c r="D18" s="42">
        <v>21100094302</v>
      </c>
      <c r="E18" s="155" t="s">
        <v>232</v>
      </c>
      <c r="F18" s="44" t="s">
        <v>144</v>
      </c>
      <c r="G18" s="69">
        <v>2</v>
      </c>
      <c r="H18" s="73">
        <v>30</v>
      </c>
      <c r="I18" s="73">
        <v>60</v>
      </c>
      <c r="J18" s="72">
        <v>57</v>
      </c>
      <c r="K18" s="78">
        <f t="shared" si="0"/>
        <v>1.2</v>
      </c>
      <c r="L18" s="78">
        <f t="shared" si="1"/>
        <v>1.2</v>
      </c>
      <c r="M18" s="45">
        <f t="shared" si="2"/>
        <v>90</v>
      </c>
      <c r="N18" s="457"/>
      <c r="O18" s="457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7"/>
      <c r="AB18" s="457"/>
      <c r="AC18" s="457"/>
      <c r="AD18" s="74"/>
    </row>
    <row r="19" spans="1:30" ht="18" customHeight="1">
      <c r="A19" s="111"/>
      <c r="B19" s="97"/>
      <c r="C19" s="98"/>
      <c r="D19" s="42">
        <v>21100094304</v>
      </c>
      <c r="E19" s="155" t="s">
        <v>232</v>
      </c>
      <c r="F19" s="44" t="s">
        <v>230</v>
      </c>
      <c r="G19" s="69">
        <v>2</v>
      </c>
      <c r="H19" s="73">
        <v>30</v>
      </c>
      <c r="I19" s="73">
        <v>60</v>
      </c>
      <c r="J19" s="72">
        <v>55</v>
      </c>
      <c r="K19" s="78">
        <f t="shared" si="0"/>
        <v>1.2</v>
      </c>
      <c r="L19" s="78">
        <f t="shared" si="1"/>
        <v>1.2</v>
      </c>
      <c r="M19" s="45">
        <f t="shared" si="2"/>
        <v>90</v>
      </c>
      <c r="N19" s="457"/>
      <c r="O19" s="457"/>
      <c r="P19" s="457"/>
      <c r="Q19" s="457"/>
      <c r="R19" s="457"/>
      <c r="S19" s="457"/>
      <c r="T19" s="457"/>
      <c r="U19" s="457"/>
      <c r="V19" s="457"/>
      <c r="W19" s="457"/>
      <c r="X19" s="457"/>
      <c r="Y19" s="457"/>
      <c r="Z19" s="457"/>
      <c r="AA19" s="457"/>
      <c r="AB19" s="457"/>
      <c r="AC19" s="457"/>
      <c r="AD19" s="74"/>
    </row>
    <row r="20" spans="1:30" ht="18" customHeight="1">
      <c r="A20" s="111"/>
      <c r="B20" s="97"/>
      <c r="C20" s="98"/>
      <c r="D20" s="42">
        <v>21100094401</v>
      </c>
      <c r="E20" s="58" t="s">
        <v>67</v>
      </c>
      <c r="F20" s="44" t="s">
        <v>183</v>
      </c>
      <c r="G20" s="69">
        <v>2</v>
      </c>
      <c r="H20" s="73">
        <v>15</v>
      </c>
      <c r="I20" s="73">
        <v>60</v>
      </c>
      <c r="J20" s="72">
        <v>32</v>
      </c>
      <c r="K20" s="78">
        <f t="shared" si="0"/>
        <v>1</v>
      </c>
      <c r="L20" s="78">
        <f t="shared" si="1"/>
        <v>1.1000000000000001</v>
      </c>
      <c r="M20" s="45">
        <f t="shared" si="2"/>
        <v>64.5</v>
      </c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74"/>
    </row>
    <row r="21" spans="1:30" ht="18" customHeight="1">
      <c r="A21" s="111"/>
      <c r="B21" s="97"/>
      <c r="C21" s="98"/>
      <c r="D21" s="42">
        <v>71400135403</v>
      </c>
      <c r="E21" s="58" t="s">
        <v>343</v>
      </c>
      <c r="F21" s="154" t="s">
        <v>141</v>
      </c>
      <c r="G21" s="69">
        <v>2</v>
      </c>
      <c r="H21" s="73">
        <v>15</v>
      </c>
      <c r="I21" s="73">
        <v>60</v>
      </c>
      <c r="J21" s="72">
        <v>44</v>
      </c>
      <c r="K21" s="78">
        <f t="shared" si="0"/>
        <v>1.2</v>
      </c>
      <c r="L21" s="78">
        <f t="shared" si="1"/>
        <v>1.2</v>
      </c>
      <c r="M21" s="45">
        <f t="shared" si="2"/>
        <v>72</v>
      </c>
      <c r="N21" s="457"/>
      <c r="O21" s="457"/>
      <c r="P21" s="457"/>
      <c r="Q21" s="457"/>
      <c r="R21" s="457"/>
      <c r="S21" s="457"/>
      <c r="T21" s="457"/>
      <c r="U21" s="457"/>
      <c r="V21" s="457"/>
      <c r="W21" s="457"/>
      <c r="X21" s="457"/>
      <c r="Y21" s="457"/>
      <c r="Z21" s="457"/>
      <c r="AA21" s="457"/>
      <c r="AB21" s="457"/>
      <c r="AC21" s="457"/>
      <c r="AD21" s="74"/>
    </row>
    <row r="22" spans="1:30" ht="18" hidden="1" customHeight="1">
      <c r="A22" s="111"/>
      <c r="B22" s="97"/>
      <c r="C22" s="98"/>
      <c r="D22" s="42"/>
      <c r="E22" s="43"/>
      <c r="F22" s="154"/>
      <c r="G22" s="69"/>
      <c r="H22" s="73"/>
      <c r="I22" s="73"/>
      <c r="J22" s="72"/>
      <c r="K22" s="78">
        <f t="shared" si="0"/>
        <v>0</v>
      </c>
      <c r="L22" s="78">
        <f t="shared" si="1"/>
        <v>0</v>
      </c>
      <c r="M22" s="45">
        <f t="shared" si="2"/>
        <v>0</v>
      </c>
      <c r="N22" s="457"/>
      <c r="O22" s="457"/>
      <c r="P22" s="457"/>
      <c r="Q22" s="457"/>
      <c r="R22" s="457"/>
      <c r="S22" s="457"/>
      <c r="T22" s="457"/>
      <c r="U22" s="457"/>
      <c r="V22" s="457"/>
      <c r="W22" s="457"/>
      <c r="X22" s="457"/>
      <c r="Y22" s="457"/>
      <c r="Z22" s="457"/>
      <c r="AA22" s="457"/>
      <c r="AB22" s="457"/>
      <c r="AC22" s="457"/>
      <c r="AD22" s="74"/>
    </row>
    <row r="23" spans="1:30" ht="18" hidden="1" customHeight="1">
      <c r="A23" s="111"/>
      <c r="B23" s="97"/>
      <c r="C23" s="98"/>
      <c r="D23" s="42"/>
      <c r="E23" s="155"/>
      <c r="F23" s="154"/>
      <c r="G23" s="69"/>
      <c r="H23" s="73"/>
      <c r="I23" s="73"/>
      <c r="J23" s="72"/>
      <c r="K23" s="78">
        <f t="shared" si="0"/>
        <v>0</v>
      </c>
      <c r="L23" s="78">
        <f t="shared" si="1"/>
        <v>0</v>
      </c>
      <c r="M23" s="45">
        <f t="shared" si="2"/>
        <v>0</v>
      </c>
      <c r="N23" s="457"/>
      <c r="O23" s="457"/>
      <c r="P23" s="457"/>
      <c r="Q23" s="457"/>
      <c r="R23" s="457"/>
      <c r="S23" s="457"/>
      <c r="T23" s="457"/>
      <c r="U23" s="457"/>
      <c r="V23" s="457"/>
      <c r="W23" s="457"/>
      <c r="X23" s="457"/>
      <c r="Y23" s="457"/>
      <c r="Z23" s="457"/>
      <c r="AA23" s="457"/>
      <c r="AB23" s="457"/>
      <c r="AC23" s="457"/>
      <c r="AD23" s="74"/>
    </row>
    <row r="24" spans="1:30" ht="18" hidden="1" customHeight="1">
      <c r="A24" s="111"/>
      <c r="B24" s="97"/>
      <c r="C24" s="98"/>
      <c r="D24" s="42"/>
      <c r="E24" s="155"/>
      <c r="F24" s="154"/>
      <c r="G24" s="69"/>
      <c r="H24" s="73"/>
      <c r="I24" s="73"/>
      <c r="J24" s="72"/>
      <c r="K24" s="78">
        <f t="shared" si="0"/>
        <v>0</v>
      </c>
      <c r="L24" s="78">
        <f t="shared" si="1"/>
        <v>0</v>
      </c>
      <c r="M24" s="45">
        <f t="shared" si="2"/>
        <v>0</v>
      </c>
      <c r="N24" s="457"/>
      <c r="O24" s="457"/>
      <c r="P24" s="457"/>
      <c r="Q24" s="457"/>
      <c r="R24" s="457"/>
      <c r="S24" s="457"/>
      <c r="T24" s="457"/>
      <c r="U24" s="457"/>
      <c r="V24" s="457"/>
      <c r="W24" s="457"/>
      <c r="X24" s="457"/>
      <c r="Y24" s="457"/>
      <c r="Z24" s="457"/>
      <c r="AA24" s="457"/>
      <c r="AB24" s="457"/>
      <c r="AC24" s="457"/>
      <c r="AD24" s="74"/>
    </row>
    <row r="25" spans="1:30" ht="18" hidden="1" customHeight="1">
      <c r="A25" s="111"/>
      <c r="B25" s="97"/>
      <c r="C25" s="98"/>
      <c r="D25" s="42"/>
      <c r="E25" s="155"/>
      <c r="F25" s="154"/>
      <c r="G25" s="69"/>
      <c r="H25" s="73"/>
      <c r="I25" s="73"/>
      <c r="J25" s="72"/>
      <c r="K25" s="78">
        <f t="shared" si="0"/>
        <v>0</v>
      </c>
      <c r="L25" s="78">
        <f t="shared" si="1"/>
        <v>0</v>
      </c>
      <c r="M25" s="45">
        <f t="shared" si="2"/>
        <v>0</v>
      </c>
      <c r="N25" s="457"/>
      <c r="O25" s="457"/>
      <c r="P25" s="457"/>
      <c r="Q25" s="457"/>
      <c r="R25" s="457"/>
      <c r="S25" s="457"/>
      <c r="T25" s="457"/>
      <c r="U25" s="457"/>
      <c r="V25" s="457"/>
      <c r="W25" s="457"/>
      <c r="X25" s="457"/>
      <c r="Y25" s="457"/>
      <c r="Z25" s="457"/>
      <c r="AA25" s="457"/>
      <c r="AB25" s="457"/>
      <c r="AC25" s="457"/>
      <c r="AD25" s="74"/>
    </row>
    <row r="26" spans="1:30" ht="18" hidden="1" customHeight="1">
      <c r="A26" s="111"/>
      <c r="B26" s="97"/>
      <c r="C26" s="98"/>
      <c r="D26" s="42"/>
      <c r="E26" s="155"/>
      <c r="F26" s="154"/>
      <c r="G26" s="69"/>
      <c r="H26" s="73"/>
      <c r="I26" s="73"/>
      <c r="J26" s="72"/>
      <c r="K26" s="78">
        <f t="shared" si="0"/>
        <v>0</v>
      </c>
      <c r="L26" s="78">
        <f t="shared" si="1"/>
        <v>0</v>
      </c>
      <c r="M26" s="45">
        <f t="shared" si="2"/>
        <v>0</v>
      </c>
      <c r="N26" s="457"/>
      <c r="O26" s="457"/>
      <c r="P26" s="457"/>
      <c r="Q26" s="457"/>
      <c r="R26" s="457"/>
      <c r="S26" s="457"/>
      <c r="T26" s="457"/>
      <c r="U26" s="457"/>
      <c r="V26" s="457"/>
      <c r="W26" s="457"/>
      <c r="X26" s="457"/>
      <c r="Y26" s="457"/>
      <c r="Z26" s="457"/>
      <c r="AA26" s="457"/>
      <c r="AB26" s="457"/>
      <c r="AC26" s="457"/>
      <c r="AD26" s="74"/>
    </row>
    <row r="27" spans="1:30" ht="18" hidden="1" customHeight="1">
      <c r="A27" s="111"/>
      <c r="B27" s="97"/>
      <c r="C27" s="98"/>
      <c r="D27" s="42"/>
      <c r="E27" s="155"/>
      <c r="F27" s="154"/>
      <c r="G27" s="69"/>
      <c r="H27" s="73"/>
      <c r="I27" s="73"/>
      <c r="J27" s="72"/>
      <c r="K27" s="78">
        <f t="shared" si="0"/>
        <v>0</v>
      </c>
      <c r="L27" s="78">
        <f t="shared" si="1"/>
        <v>0</v>
      </c>
      <c r="M27" s="45">
        <f t="shared" si="2"/>
        <v>0</v>
      </c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7"/>
      <c r="AB27" s="457"/>
      <c r="AC27" s="457"/>
      <c r="AD27" s="74"/>
    </row>
    <row r="28" spans="1:30" ht="18" hidden="1" customHeight="1">
      <c r="A28" s="111"/>
      <c r="B28" s="97"/>
      <c r="C28" s="98"/>
      <c r="D28" s="42"/>
      <c r="E28" s="155"/>
      <c r="F28" s="154"/>
      <c r="G28" s="69"/>
      <c r="H28" s="73"/>
      <c r="I28" s="73"/>
      <c r="J28" s="72"/>
      <c r="K28" s="78">
        <f t="shared" si="0"/>
        <v>0</v>
      </c>
      <c r="L28" s="78">
        <f t="shared" si="1"/>
        <v>0</v>
      </c>
      <c r="M28" s="45">
        <f t="shared" si="2"/>
        <v>0</v>
      </c>
      <c r="N28" s="457"/>
      <c r="O28" s="457"/>
      <c r="P28" s="457"/>
      <c r="Q28" s="457"/>
      <c r="R28" s="457"/>
      <c r="S28" s="457"/>
      <c r="T28" s="457"/>
      <c r="U28" s="457"/>
      <c r="V28" s="457"/>
      <c r="W28" s="457"/>
      <c r="X28" s="457"/>
      <c r="Y28" s="457"/>
      <c r="Z28" s="457"/>
      <c r="AA28" s="457"/>
      <c r="AB28" s="457"/>
      <c r="AC28" s="457"/>
      <c r="AD28" s="74"/>
    </row>
    <row r="29" spans="1:30" ht="20.25" hidden="1" customHeight="1">
      <c r="A29" s="81"/>
      <c r="B29" s="97"/>
      <c r="C29" s="98"/>
      <c r="D29" s="42"/>
      <c r="E29" s="43"/>
      <c r="F29" s="44"/>
      <c r="G29" s="44"/>
      <c r="H29" s="272"/>
      <c r="I29" s="272"/>
      <c r="J29" s="72"/>
      <c r="K29" s="78">
        <f t="shared" si="0"/>
        <v>0</v>
      </c>
      <c r="L29" s="78">
        <f t="shared" si="1"/>
        <v>0</v>
      </c>
      <c r="M29" s="45">
        <f t="shared" si="2"/>
        <v>0</v>
      </c>
      <c r="N29" s="454"/>
      <c r="O29" s="454"/>
      <c r="P29" s="454"/>
      <c r="Q29" s="454"/>
      <c r="R29" s="454"/>
      <c r="S29" s="454"/>
      <c r="T29" s="454"/>
      <c r="U29" s="454"/>
      <c r="V29" s="454"/>
      <c r="W29" s="454"/>
      <c r="X29" s="454"/>
      <c r="Y29" s="454"/>
      <c r="Z29" s="454"/>
      <c r="AA29" s="454"/>
      <c r="AB29" s="454"/>
      <c r="AC29" s="454"/>
      <c r="AD29" s="74"/>
    </row>
    <row r="30" spans="1:30" ht="18" hidden="1" customHeight="1">
      <c r="A30" s="81"/>
      <c r="B30" s="97"/>
      <c r="C30" s="98"/>
      <c r="D30" s="42"/>
      <c r="E30" s="43"/>
      <c r="F30" s="44"/>
      <c r="G30" s="44"/>
      <c r="H30" s="272"/>
      <c r="I30" s="272"/>
      <c r="J30" s="72"/>
      <c r="K30" s="78">
        <f t="shared" si="0"/>
        <v>0</v>
      </c>
      <c r="L30" s="78">
        <f t="shared" si="1"/>
        <v>0</v>
      </c>
      <c r="M30" s="45">
        <f t="shared" si="2"/>
        <v>0</v>
      </c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449"/>
      <c r="AA30" s="449"/>
      <c r="AB30" s="449"/>
      <c r="AC30" s="449"/>
      <c r="AD30" s="74"/>
    </row>
    <row r="31" spans="1:30" ht="18.75" customHeight="1">
      <c r="A31" s="94">
        <v>2</v>
      </c>
      <c r="B31" s="123" t="s">
        <v>80</v>
      </c>
      <c r="C31" s="124" t="s">
        <v>81</v>
      </c>
      <c r="D31" s="115">
        <v>50600115501</v>
      </c>
      <c r="E31" s="116" t="s">
        <v>299</v>
      </c>
      <c r="F31" s="117" t="s">
        <v>260</v>
      </c>
      <c r="G31" s="125">
        <v>1</v>
      </c>
      <c r="H31" s="135">
        <v>30</v>
      </c>
      <c r="I31" s="135"/>
      <c r="J31" s="72">
        <v>55</v>
      </c>
      <c r="K31" s="78">
        <f t="shared" si="0"/>
        <v>1.2</v>
      </c>
      <c r="L31" s="78">
        <f t="shared" si="1"/>
        <v>0</v>
      </c>
      <c r="M31" s="45">
        <f t="shared" ref="M31:M45" si="3">ROUND(IF(OR(LEFT(E31,2)="ĐA",LEFT(E31,2)="DA",LEFT(E31,5)="Đồ án",LEFT(E31,5)="Đồán "),J31*0.5,(IF(H31&gt;0,H31*K31,"0")+IF(I31&gt;0,(I31*0.75)*L31,"0"))),1)</f>
        <v>36</v>
      </c>
      <c r="N31" s="463">
        <f>430*30%</f>
        <v>129</v>
      </c>
      <c r="O31" s="458">
        <v>0</v>
      </c>
      <c r="P31" s="456">
        <f>SUM(M31:M59)+N31+O31</f>
        <v>866.3</v>
      </c>
      <c r="Q31" s="458">
        <v>21.4</v>
      </c>
      <c r="R31" s="456">
        <v>8</v>
      </c>
      <c r="S31" s="461">
        <v>430</v>
      </c>
      <c r="T31" s="458">
        <v>430</v>
      </c>
      <c r="U31" s="461">
        <v>112</v>
      </c>
      <c r="V31" s="488">
        <v>112</v>
      </c>
      <c r="W31" s="461">
        <v>56</v>
      </c>
      <c r="X31" s="458">
        <v>56</v>
      </c>
      <c r="Y31" s="456">
        <f>ROUND((P31-T31),1)</f>
        <v>436.3</v>
      </c>
      <c r="Z31" s="501">
        <f>IF(OR(SUM(V31)="",SUM(Q31)=""),0,IF(OR(SUM(U31)=320,SUM(V31)&gt;0),ROUND((SUM(Q31)-SUM(V31)),1),0))</f>
        <v>-90.6</v>
      </c>
      <c r="AA31" s="501">
        <f>IF(OR(SUM(X31)="",SUM(R31)=""),0,IF(OR(SUM(W31)=160,SUM(X31)&gt;0),ROUND((SUM(R31)-SUM(X31)),1),0))</f>
        <v>-48</v>
      </c>
      <c r="AB31" s="517"/>
      <c r="AC31" s="509">
        <f>SUM(Y31:AA59)</f>
        <v>297.70000000000005</v>
      </c>
      <c r="AD31" s="74"/>
    </row>
    <row r="32" spans="1:30" s="183" customFormat="1" ht="18.75" customHeight="1">
      <c r="A32" s="111"/>
      <c r="B32" s="119"/>
      <c r="C32" s="120"/>
      <c r="D32" s="115"/>
      <c r="E32" s="116" t="s">
        <v>433</v>
      </c>
      <c r="F32" s="117" t="s">
        <v>386</v>
      </c>
      <c r="G32" s="125">
        <v>1</v>
      </c>
      <c r="H32" s="135"/>
      <c r="I32" s="135">
        <v>60</v>
      </c>
      <c r="J32" s="72">
        <v>25</v>
      </c>
      <c r="K32" s="78">
        <f t="shared" si="0"/>
        <v>0</v>
      </c>
      <c r="L32" s="78">
        <f t="shared" si="1"/>
        <v>1</v>
      </c>
      <c r="M32" s="45">
        <f t="shared" si="3"/>
        <v>45</v>
      </c>
      <c r="N32" s="464"/>
      <c r="O32" s="460"/>
      <c r="P32" s="459"/>
      <c r="Q32" s="460"/>
      <c r="R32" s="459"/>
      <c r="S32" s="462"/>
      <c r="T32" s="460"/>
      <c r="U32" s="462"/>
      <c r="V32" s="489"/>
      <c r="W32" s="462"/>
      <c r="X32" s="460"/>
      <c r="Y32" s="459"/>
      <c r="Z32" s="502"/>
      <c r="AA32" s="502"/>
      <c r="AB32" s="518"/>
      <c r="AC32" s="510"/>
      <c r="AD32" s="74"/>
    </row>
    <row r="33" spans="1:30" s="183" customFormat="1" ht="18.75" customHeight="1">
      <c r="A33" s="111"/>
      <c r="B33" s="119"/>
      <c r="C33" s="120"/>
      <c r="D33" s="115"/>
      <c r="E33" s="116" t="s">
        <v>434</v>
      </c>
      <c r="F33" s="117" t="s">
        <v>432</v>
      </c>
      <c r="G33" s="125">
        <v>1</v>
      </c>
      <c r="H33" s="135"/>
      <c r="I33" s="135">
        <v>60</v>
      </c>
      <c r="J33" s="72">
        <v>25</v>
      </c>
      <c r="K33" s="78">
        <f t="shared" si="0"/>
        <v>0</v>
      </c>
      <c r="L33" s="78">
        <f t="shared" si="1"/>
        <v>1</v>
      </c>
      <c r="M33" s="45">
        <f t="shared" si="3"/>
        <v>45</v>
      </c>
      <c r="N33" s="464"/>
      <c r="O33" s="460"/>
      <c r="P33" s="459"/>
      <c r="Q33" s="460"/>
      <c r="R33" s="459"/>
      <c r="S33" s="462"/>
      <c r="T33" s="460"/>
      <c r="U33" s="462"/>
      <c r="V33" s="489"/>
      <c r="W33" s="462"/>
      <c r="X33" s="460"/>
      <c r="Y33" s="459"/>
      <c r="Z33" s="502"/>
      <c r="AA33" s="502"/>
      <c r="AB33" s="518"/>
      <c r="AC33" s="510"/>
      <c r="AD33" s="74"/>
    </row>
    <row r="34" spans="1:30" ht="18" customHeight="1">
      <c r="A34" s="81"/>
      <c r="B34" s="119"/>
      <c r="C34" s="120"/>
      <c r="D34" s="115">
        <v>41000092301</v>
      </c>
      <c r="E34" s="116" t="s">
        <v>186</v>
      </c>
      <c r="F34" s="117" t="s">
        <v>157</v>
      </c>
      <c r="G34" s="126">
        <v>1</v>
      </c>
      <c r="H34" s="135">
        <v>30</v>
      </c>
      <c r="I34" s="135">
        <v>45</v>
      </c>
      <c r="J34" s="72">
        <v>25</v>
      </c>
      <c r="K34" s="78">
        <f t="shared" si="0"/>
        <v>1</v>
      </c>
      <c r="L34" s="78">
        <f t="shared" si="1"/>
        <v>1</v>
      </c>
      <c r="M34" s="45">
        <f t="shared" si="3"/>
        <v>63.8</v>
      </c>
      <c r="N34" s="454"/>
      <c r="O34" s="460"/>
      <c r="P34" s="459"/>
      <c r="Q34" s="460"/>
      <c r="R34" s="459"/>
      <c r="S34" s="462"/>
      <c r="T34" s="460"/>
      <c r="U34" s="462"/>
      <c r="V34" s="489"/>
      <c r="W34" s="462"/>
      <c r="X34" s="460"/>
      <c r="Y34" s="459"/>
      <c r="Z34" s="502"/>
      <c r="AA34" s="502"/>
      <c r="AB34" s="518"/>
      <c r="AC34" s="510"/>
      <c r="AD34" s="74"/>
    </row>
    <row r="35" spans="1:30" ht="18" customHeight="1">
      <c r="A35" s="81"/>
      <c r="B35" s="119"/>
      <c r="C35" s="120"/>
      <c r="D35" s="115">
        <v>71400119919</v>
      </c>
      <c r="E35" s="116" t="s">
        <v>159</v>
      </c>
      <c r="F35" s="117" t="s">
        <v>300</v>
      </c>
      <c r="G35" s="126">
        <v>1</v>
      </c>
      <c r="H35" s="135">
        <v>30</v>
      </c>
      <c r="I35" s="135">
        <v>60</v>
      </c>
      <c r="J35" s="72">
        <v>80</v>
      </c>
      <c r="K35" s="78">
        <f t="shared" si="0"/>
        <v>1.3</v>
      </c>
      <c r="L35" s="78">
        <f t="shared" si="1"/>
        <v>1.2</v>
      </c>
      <c r="M35" s="45">
        <f t="shared" si="3"/>
        <v>93</v>
      </c>
      <c r="N35" s="454"/>
      <c r="O35" s="460"/>
      <c r="P35" s="459"/>
      <c r="Q35" s="460"/>
      <c r="R35" s="459"/>
      <c r="S35" s="462"/>
      <c r="T35" s="460"/>
      <c r="U35" s="462"/>
      <c r="V35" s="489"/>
      <c r="W35" s="462"/>
      <c r="X35" s="460"/>
      <c r="Y35" s="459"/>
      <c r="Z35" s="502"/>
      <c r="AA35" s="502"/>
      <c r="AB35" s="518"/>
      <c r="AC35" s="510"/>
      <c r="AD35" s="74"/>
    </row>
    <row r="36" spans="1:30" ht="18" customHeight="1">
      <c r="A36" s="81"/>
      <c r="B36" s="119"/>
      <c r="C36" s="120"/>
      <c r="D36" s="115"/>
      <c r="E36" s="116" t="s">
        <v>159</v>
      </c>
      <c r="F36" s="117" t="s">
        <v>368</v>
      </c>
      <c r="G36" s="126">
        <v>2</v>
      </c>
      <c r="H36" s="135">
        <v>30</v>
      </c>
      <c r="I36" s="135">
        <v>60</v>
      </c>
      <c r="J36" s="72">
        <v>40</v>
      </c>
      <c r="K36" s="78">
        <f t="shared" si="0"/>
        <v>1.2</v>
      </c>
      <c r="L36" s="78">
        <f t="shared" si="1"/>
        <v>1.2</v>
      </c>
      <c r="M36" s="45">
        <f t="shared" si="3"/>
        <v>90</v>
      </c>
      <c r="N36" s="454"/>
      <c r="O36" s="460"/>
      <c r="P36" s="459"/>
      <c r="Q36" s="460"/>
      <c r="R36" s="459"/>
      <c r="S36" s="462"/>
      <c r="T36" s="460"/>
      <c r="U36" s="462"/>
      <c r="V36" s="489"/>
      <c r="W36" s="462"/>
      <c r="X36" s="460"/>
      <c r="Y36" s="459"/>
      <c r="Z36" s="502"/>
      <c r="AA36" s="502"/>
      <c r="AB36" s="518"/>
      <c r="AC36" s="510"/>
      <c r="AD36" s="74"/>
    </row>
    <row r="37" spans="1:30" ht="18" customHeight="1">
      <c r="A37" s="111"/>
      <c r="B37" s="119"/>
      <c r="C37" s="120"/>
      <c r="D37" s="115"/>
      <c r="E37" s="343" t="s">
        <v>159</v>
      </c>
      <c r="F37" s="344" t="s">
        <v>548</v>
      </c>
      <c r="G37" s="345">
        <v>2</v>
      </c>
      <c r="H37" s="346">
        <v>30</v>
      </c>
      <c r="I37" s="346"/>
      <c r="J37" s="347">
        <v>40</v>
      </c>
      <c r="K37" s="348">
        <f t="shared" si="0"/>
        <v>1.2</v>
      </c>
      <c r="L37" s="348">
        <f t="shared" si="1"/>
        <v>0</v>
      </c>
      <c r="M37" s="349">
        <f>ROUND(IF(OR(LEFT(E37,2)="ĐA",LEFT(E37,2)="DA",LEFT(E37,5)="Đồ án",LEFT(E37,5)="Đồán "),J37*0.5,(IF(H37&gt;0,H37*K37,"0")+IF(I37&gt;0,(I37*0.75)*L37,"0"))),1)</f>
        <v>36</v>
      </c>
      <c r="N37" s="457"/>
      <c r="O37" s="460"/>
      <c r="P37" s="459"/>
      <c r="Q37" s="460"/>
      <c r="R37" s="459"/>
      <c r="S37" s="462"/>
      <c r="T37" s="460"/>
      <c r="U37" s="462"/>
      <c r="V37" s="489"/>
      <c r="W37" s="462"/>
      <c r="X37" s="460"/>
      <c r="Y37" s="459"/>
      <c r="Z37" s="502"/>
      <c r="AA37" s="502"/>
      <c r="AB37" s="518"/>
      <c r="AC37" s="510"/>
      <c r="AD37" s="74"/>
    </row>
    <row r="38" spans="1:30" s="340" customFormat="1" ht="18" customHeight="1">
      <c r="A38" s="111"/>
      <c r="B38" s="119"/>
      <c r="C38" s="120"/>
      <c r="D38" s="115"/>
      <c r="E38" s="343" t="s">
        <v>159</v>
      </c>
      <c r="F38" s="344" t="s">
        <v>548</v>
      </c>
      <c r="G38" s="345">
        <v>2</v>
      </c>
      <c r="H38" s="346"/>
      <c r="I38" s="346">
        <v>60</v>
      </c>
      <c r="J38" s="347">
        <v>25</v>
      </c>
      <c r="K38" s="348">
        <f t="shared" si="0"/>
        <v>0</v>
      </c>
      <c r="L38" s="348">
        <f t="shared" si="1"/>
        <v>1</v>
      </c>
      <c r="M38" s="349">
        <f t="shared" si="3"/>
        <v>45</v>
      </c>
      <c r="N38" s="457"/>
      <c r="O38" s="460"/>
      <c r="P38" s="459"/>
      <c r="Q38" s="460"/>
      <c r="R38" s="459"/>
      <c r="S38" s="462"/>
      <c r="T38" s="460"/>
      <c r="U38" s="462"/>
      <c r="V38" s="489"/>
      <c r="W38" s="462"/>
      <c r="X38" s="460"/>
      <c r="Y38" s="459"/>
      <c r="Z38" s="502"/>
      <c r="AA38" s="502"/>
      <c r="AB38" s="518"/>
      <c r="AC38" s="510"/>
      <c r="AD38" s="74"/>
    </row>
    <row r="39" spans="1:30" s="340" customFormat="1" ht="18" customHeight="1">
      <c r="A39" s="111"/>
      <c r="B39" s="119"/>
      <c r="C39" s="120"/>
      <c r="D39" s="115"/>
      <c r="E39" s="343" t="s">
        <v>159</v>
      </c>
      <c r="F39" s="344" t="s">
        <v>548</v>
      </c>
      <c r="G39" s="345">
        <v>2</v>
      </c>
      <c r="H39" s="346"/>
      <c r="I39" s="346">
        <v>60</v>
      </c>
      <c r="J39" s="347">
        <v>25</v>
      </c>
      <c r="K39" s="348">
        <f t="shared" si="0"/>
        <v>0</v>
      </c>
      <c r="L39" s="348">
        <f t="shared" si="1"/>
        <v>1</v>
      </c>
      <c r="M39" s="349">
        <f t="shared" si="3"/>
        <v>45</v>
      </c>
      <c r="N39" s="457"/>
      <c r="O39" s="460"/>
      <c r="P39" s="459"/>
      <c r="Q39" s="460"/>
      <c r="R39" s="459"/>
      <c r="S39" s="462"/>
      <c r="T39" s="460"/>
      <c r="U39" s="462"/>
      <c r="V39" s="489"/>
      <c r="W39" s="462"/>
      <c r="X39" s="460"/>
      <c r="Y39" s="459"/>
      <c r="Z39" s="502"/>
      <c r="AA39" s="502"/>
      <c r="AB39" s="518"/>
      <c r="AC39" s="510"/>
      <c r="AD39" s="74"/>
    </row>
    <row r="40" spans="1:30" s="340" customFormat="1" ht="18" customHeight="1">
      <c r="A40" s="111"/>
      <c r="B40" s="119"/>
      <c r="C40" s="120"/>
      <c r="D40" s="115"/>
      <c r="E40" s="343" t="s">
        <v>159</v>
      </c>
      <c r="F40" s="344" t="s">
        <v>540</v>
      </c>
      <c r="G40" s="345">
        <v>2</v>
      </c>
      <c r="H40" s="346"/>
      <c r="I40" s="346">
        <v>60</v>
      </c>
      <c r="J40" s="347">
        <v>25</v>
      </c>
      <c r="K40" s="348">
        <f t="shared" si="0"/>
        <v>0</v>
      </c>
      <c r="L40" s="348">
        <f t="shared" si="1"/>
        <v>1</v>
      </c>
      <c r="M40" s="349">
        <f t="shared" si="3"/>
        <v>45</v>
      </c>
      <c r="N40" s="457"/>
      <c r="O40" s="460"/>
      <c r="P40" s="459"/>
      <c r="Q40" s="460"/>
      <c r="R40" s="459"/>
      <c r="S40" s="462"/>
      <c r="T40" s="460"/>
      <c r="U40" s="462"/>
      <c r="V40" s="489"/>
      <c r="W40" s="462"/>
      <c r="X40" s="460"/>
      <c r="Y40" s="459"/>
      <c r="Z40" s="502"/>
      <c r="AA40" s="502"/>
      <c r="AB40" s="518"/>
      <c r="AC40" s="510"/>
      <c r="AD40" s="74"/>
    </row>
    <row r="41" spans="1:30" s="340" customFormat="1" ht="18" customHeight="1">
      <c r="A41" s="111"/>
      <c r="B41" s="119"/>
      <c r="C41" s="120"/>
      <c r="D41" s="115"/>
      <c r="E41" s="343" t="s">
        <v>159</v>
      </c>
      <c r="F41" s="344" t="s">
        <v>549</v>
      </c>
      <c r="G41" s="345">
        <v>2</v>
      </c>
      <c r="H41" s="346"/>
      <c r="I41" s="346">
        <v>60</v>
      </c>
      <c r="J41" s="347">
        <v>25</v>
      </c>
      <c r="K41" s="348">
        <f t="shared" si="0"/>
        <v>0</v>
      </c>
      <c r="L41" s="348">
        <f t="shared" si="1"/>
        <v>1</v>
      </c>
      <c r="M41" s="353">
        <f t="shared" si="3"/>
        <v>45</v>
      </c>
      <c r="N41" s="457"/>
      <c r="O41" s="460"/>
      <c r="P41" s="459"/>
      <c r="Q41" s="460"/>
      <c r="R41" s="459"/>
      <c r="S41" s="462"/>
      <c r="T41" s="460"/>
      <c r="U41" s="462"/>
      <c r="V41" s="489"/>
      <c r="W41" s="462"/>
      <c r="X41" s="460"/>
      <c r="Y41" s="459"/>
      <c r="Z41" s="502"/>
      <c r="AA41" s="502"/>
      <c r="AB41" s="518"/>
      <c r="AC41" s="510"/>
      <c r="AD41" s="74"/>
    </row>
    <row r="42" spans="1:30" s="340" customFormat="1" ht="18" customHeight="1">
      <c r="A42" s="111"/>
      <c r="B42" s="119"/>
      <c r="C42" s="120"/>
      <c r="D42" s="115"/>
      <c r="E42" s="116" t="s">
        <v>159</v>
      </c>
      <c r="F42" s="117" t="s">
        <v>502</v>
      </c>
      <c r="G42" s="350">
        <v>2</v>
      </c>
      <c r="H42" s="351"/>
      <c r="I42" s="351">
        <v>60</v>
      </c>
      <c r="J42" s="352">
        <v>25</v>
      </c>
      <c r="K42" s="251">
        <f t="shared" si="0"/>
        <v>0</v>
      </c>
      <c r="L42" s="251">
        <f t="shared" si="1"/>
        <v>1</v>
      </c>
      <c r="M42" s="252">
        <f>ROUND(IF(OR(LEFT(E42,2)="ĐA",LEFT(E42,2)="DA",LEFT(E42,5)="Đồ án",LEFT(E42,5)="Đồán "),J42*0.5,(IF(H42&gt;0,H42*K42,"0")+IF(I42&gt;0,(I42*0.75)*L42,"0"))),1)</f>
        <v>45</v>
      </c>
      <c r="N42" s="457"/>
      <c r="O42" s="460"/>
      <c r="P42" s="459"/>
      <c r="Q42" s="460"/>
      <c r="R42" s="459"/>
      <c r="S42" s="462"/>
      <c r="T42" s="460"/>
      <c r="U42" s="462"/>
      <c r="V42" s="489"/>
      <c r="W42" s="462"/>
      <c r="X42" s="460"/>
      <c r="Y42" s="459"/>
      <c r="Z42" s="502"/>
      <c r="AA42" s="502"/>
      <c r="AB42" s="518"/>
      <c r="AC42" s="510"/>
      <c r="AD42" s="74"/>
    </row>
    <row r="43" spans="1:30" ht="18" customHeight="1">
      <c r="A43" s="111"/>
      <c r="B43" s="119"/>
      <c r="C43" s="120"/>
      <c r="D43" s="115"/>
      <c r="E43" s="116" t="s">
        <v>159</v>
      </c>
      <c r="F43" s="117" t="s">
        <v>502</v>
      </c>
      <c r="G43" s="350">
        <v>2</v>
      </c>
      <c r="H43" s="351"/>
      <c r="I43" s="351">
        <v>30</v>
      </c>
      <c r="J43" s="352">
        <v>25</v>
      </c>
      <c r="K43" s="251">
        <f t="shared" si="0"/>
        <v>0</v>
      </c>
      <c r="L43" s="251">
        <f t="shared" si="1"/>
        <v>1</v>
      </c>
      <c r="M43" s="252">
        <f>ROUND(IF(OR(LEFT(E43,2)="ĐA",LEFT(E43,2)="DA",LEFT(E43,5)="Đồ án",LEFT(E43,5)="Đồán "),J43*0.5,(IF(H43&gt;0,H43*K43,"0")+IF(I43&gt;0,(I43*0.75)*L43,"0"))),1)</f>
        <v>22.5</v>
      </c>
      <c r="N43" s="457"/>
      <c r="O43" s="460"/>
      <c r="P43" s="459"/>
      <c r="Q43" s="460"/>
      <c r="R43" s="459"/>
      <c r="S43" s="462"/>
      <c r="T43" s="460"/>
      <c r="U43" s="462"/>
      <c r="V43" s="489"/>
      <c r="W43" s="462"/>
      <c r="X43" s="460"/>
      <c r="Y43" s="459"/>
      <c r="Z43" s="502"/>
      <c r="AA43" s="502"/>
      <c r="AB43" s="518"/>
      <c r="AC43" s="510"/>
      <c r="AD43" s="74"/>
    </row>
    <row r="44" spans="1:30" s="341" customFormat="1" ht="18" customHeight="1">
      <c r="A44" s="111"/>
      <c r="B44" s="119"/>
      <c r="C44" s="120"/>
      <c r="D44" s="115"/>
      <c r="E44" s="116" t="s">
        <v>159</v>
      </c>
      <c r="F44" s="117" t="s">
        <v>539</v>
      </c>
      <c r="G44" s="350">
        <v>2</v>
      </c>
      <c r="H44" s="351">
        <v>30</v>
      </c>
      <c r="I44" s="351"/>
      <c r="J44" s="352">
        <v>50</v>
      </c>
      <c r="K44" s="251">
        <f>IF(OR(LEFT(E44,2)="ĐA",LEFT(E44,2)="DA",LEFT(E44,5)="Đồ án",LEFT(E44,5)="Đồán ",LEFT(E44,9)="Sinh hoạt",LEFT(E44,9)="sinh hoạt",LEFT(E44,6)="Cố vấn",LEFT(E44,6)="cố vấn",LEFT(E44,4)="cvht",LEFT(E44,4)="CVHT",LEFT(E44,4)="shcn",LEFT(E44,4)="SHCN"),0,(IF(AND(H44&gt;0,J44&gt;0),IF(J44&gt;60,1.3,IF(J44&gt;35,1.2,1)),0)))</f>
        <v>1.2</v>
      </c>
      <c r="L44" s="251">
        <f t="shared" si="1"/>
        <v>0</v>
      </c>
      <c r="M44" s="252">
        <f>ROUND(IF(OR(LEFT(E44,2)="ĐA",LEFT(E44,2)="DA",LEFT(E44,5)="Đồ án",LEFT(E44,5)="Đồán "),J44*0.5,(IF(H44&gt;0,H44*K44,"0")+IF(I44&gt;0,(I44*0.75)*L44,"0"))),1)</f>
        <v>36</v>
      </c>
      <c r="N44" s="457"/>
      <c r="O44" s="460"/>
      <c r="P44" s="459"/>
      <c r="Q44" s="460"/>
      <c r="R44" s="459"/>
      <c r="S44" s="462"/>
      <c r="T44" s="460"/>
      <c r="U44" s="462"/>
      <c r="V44" s="489"/>
      <c r="W44" s="462"/>
      <c r="X44" s="460"/>
      <c r="Y44" s="459"/>
      <c r="Z44" s="502"/>
      <c r="AA44" s="502"/>
      <c r="AB44" s="518"/>
      <c r="AC44" s="510"/>
      <c r="AD44" s="74"/>
    </row>
    <row r="45" spans="1:30" s="341" customFormat="1" ht="18" customHeight="1">
      <c r="A45" s="111"/>
      <c r="B45" s="119"/>
      <c r="C45" s="120"/>
      <c r="D45" s="115"/>
      <c r="E45" s="116" t="s">
        <v>159</v>
      </c>
      <c r="F45" s="117" t="s">
        <v>539</v>
      </c>
      <c r="G45" s="350">
        <v>2</v>
      </c>
      <c r="H45" s="351"/>
      <c r="I45" s="351">
        <v>60</v>
      </c>
      <c r="J45" s="352">
        <v>25</v>
      </c>
      <c r="K45" s="251">
        <f t="shared" si="0"/>
        <v>0</v>
      </c>
      <c r="L45" s="251">
        <f t="shared" si="1"/>
        <v>1</v>
      </c>
      <c r="M45" s="252">
        <f t="shared" si="3"/>
        <v>45</v>
      </c>
      <c r="N45" s="457"/>
      <c r="O45" s="460"/>
      <c r="P45" s="459"/>
      <c r="Q45" s="460"/>
      <c r="R45" s="459"/>
      <c r="S45" s="462"/>
      <c r="T45" s="460"/>
      <c r="U45" s="462"/>
      <c r="V45" s="489"/>
      <c r="W45" s="462"/>
      <c r="X45" s="460"/>
      <c r="Y45" s="459"/>
      <c r="Z45" s="502"/>
      <c r="AA45" s="502"/>
      <c r="AB45" s="518"/>
      <c r="AC45" s="510"/>
      <c r="AD45" s="74"/>
    </row>
    <row r="46" spans="1:30" s="341" customFormat="1" ht="18" hidden="1" customHeight="1">
      <c r="A46" s="111"/>
      <c r="B46" s="119"/>
      <c r="C46" s="120"/>
      <c r="D46" s="115"/>
      <c r="E46" s="343" t="s">
        <v>159</v>
      </c>
      <c r="F46" s="344" t="s">
        <v>550</v>
      </c>
      <c r="G46" s="345">
        <v>2</v>
      </c>
      <c r="H46" s="346"/>
      <c r="I46" s="351">
        <v>60</v>
      </c>
      <c r="J46" s="354">
        <v>0</v>
      </c>
      <c r="K46" s="348">
        <f t="shared" si="0"/>
        <v>0</v>
      </c>
      <c r="L46" s="251">
        <f t="shared" si="1"/>
        <v>0</v>
      </c>
      <c r="M46" s="353">
        <f>ROUND(IF(OR(LEFT(E46,2)="ĐA",LEFT(E46,2)="DA",LEFT(E46,5)="Đồ án",LEFT(E46,5)="Đồán "),J46*0.5,(IF(H46&gt;0,H46*K46,"0")+IF(I46&gt;0,(I46*0.75)*L46,"0"))),1)</f>
        <v>0</v>
      </c>
      <c r="N46" s="457"/>
      <c r="O46" s="460"/>
      <c r="P46" s="459"/>
      <c r="Q46" s="460"/>
      <c r="R46" s="459"/>
      <c r="S46" s="462"/>
      <c r="T46" s="460"/>
      <c r="U46" s="462"/>
      <c r="V46" s="489"/>
      <c r="W46" s="462"/>
      <c r="X46" s="460"/>
      <c r="Y46" s="459"/>
      <c r="Z46" s="502"/>
      <c r="AA46" s="502"/>
      <c r="AB46" s="518"/>
      <c r="AC46" s="510"/>
      <c r="AD46" s="74"/>
    </row>
    <row r="47" spans="1:30" ht="18" hidden="1" customHeight="1">
      <c r="A47" s="111"/>
      <c r="B47" s="119"/>
      <c r="C47" s="120"/>
      <c r="D47" s="115"/>
      <c r="E47" s="343" t="s">
        <v>159</v>
      </c>
      <c r="F47" s="344" t="s">
        <v>550</v>
      </c>
      <c r="G47" s="345">
        <v>2</v>
      </c>
      <c r="H47" s="346"/>
      <c r="I47" s="351">
        <v>60</v>
      </c>
      <c r="J47" s="354">
        <v>0</v>
      </c>
      <c r="K47" s="348">
        <f t="shared" si="0"/>
        <v>0</v>
      </c>
      <c r="L47" s="251">
        <f t="shared" si="1"/>
        <v>0</v>
      </c>
      <c r="M47" s="353">
        <f>ROUND(IF(OR(LEFT(E47,2)="ĐA",LEFT(E47,2)="DA",LEFT(E47,5)="Đồ án",LEFT(E47,5)="Đồán "),J47*0.5,(IF(H47&gt;0,H47*K47,"0")+IF(I47&gt;0,(I47*0.75)*L47,"0"))),1)</f>
        <v>0</v>
      </c>
      <c r="N47" s="457"/>
      <c r="O47" s="460"/>
      <c r="P47" s="459"/>
      <c r="Q47" s="460"/>
      <c r="R47" s="459"/>
      <c r="S47" s="462"/>
      <c r="T47" s="460"/>
      <c r="U47" s="462"/>
      <c r="V47" s="489"/>
      <c r="W47" s="462"/>
      <c r="X47" s="460"/>
      <c r="Y47" s="459"/>
      <c r="Z47" s="502"/>
      <c r="AA47" s="502"/>
      <c r="AB47" s="518"/>
      <c r="AC47" s="510"/>
      <c r="AD47" s="74"/>
    </row>
    <row r="48" spans="1:30" s="341" customFormat="1" ht="18" hidden="1" customHeight="1">
      <c r="A48" s="111"/>
      <c r="B48" s="119"/>
      <c r="C48" s="120"/>
      <c r="D48" s="115"/>
      <c r="E48" s="116" t="s">
        <v>159</v>
      </c>
      <c r="F48" s="117" t="s">
        <v>522</v>
      </c>
      <c r="G48" s="350">
        <v>2</v>
      </c>
      <c r="H48" s="351"/>
      <c r="I48" s="351">
        <v>60</v>
      </c>
      <c r="J48" s="352">
        <v>0</v>
      </c>
      <c r="K48" s="251">
        <f t="shared" si="0"/>
        <v>0</v>
      </c>
      <c r="L48" s="251">
        <f t="shared" si="1"/>
        <v>0</v>
      </c>
      <c r="M48" s="252">
        <f>ROUND(IF(OR(LEFT(E48,2)="ĐA",LEFT(E48,2)="DA",LEFT(E48,5)="Đồ án",LEFT(E48,5)="Đồán "),J48*0.5,(IF(H48&gt;0,H48*K48,"0")+IF(I48&gt;0,(I48*0.75)*L48,"0"))),1)</f>
        <v>0</v>
      </c>
      <c r="N48" s="457"/>
      <c r="O48" s="460"/>
      <c r="P48" s="459"/>
      <c r="Q48" s="460"/>
      <c r="R48" s="459"/>
      <c r="S48" s="462"/>
      <c r="T48" s="460"/>
      <c r="U48" s="462"/>
      <c r="V48" s="489"/>
      <c r="W48" s="462"/>
      <c r="X48" s="460"/>
      <c r="Y48" s="459"/>
      <c r="Z48" s="502"/>
      <c r="AA48" s="502"/>
      <c r="AB48" s="518"/>
      <c r="AC48" s="510"/>
      <c r="AD48" s="74"/>
    </row>
    <row r="49" spans="1:30" ht="18" hidden="1" customHeight="1">
      <c r="A49" s="111"/>
      <c r="B49" s="119"/>
      <c r="C49" s="120"/>
      <c r="D49" s="115"/>
      <c r="E49" s="116" t="s">
        <v>159</v>
      </c>
      <c r="F49" s="117" t="s">
        <v>551</v>
      </c>
      <c r="G49" s="350">
        <v>2</v>
      </c>
      <c r="H49" s="351"/>
      <c r="I49" s="351">
        <v>60</v>
      </c>
      <c r="J49" s="352">
        <v>0</v>
      </c>
      <c r="K49" s="251">
        <f t="shared" si="0"/>
        <v>0</v>
      </c>
      <c r="L49" s="251">
        <f t="shared" si="1"/>
        <v>0</v>
      </c>
      <c r="M49" s="252">
        <f t="shared" ref="M49" si="4">ROUND(IF(OR(LEFT(E49,2)="ĐA",LEFT(E49,2)="DA",LEFT(E49,5)="Đồ án",LEFT(E49,5)="Đồán "),J49*0.5,(IF(H49&gt;0,H49*K49,"0")+IF(I49&gt;0,(I49*0.75)*L49,"0"))),1)</f>
        <v>0</v>
      </c>
      <c r="N49" s="457"/>
      <c r="O49" s="460"/>
      <c r="P49" s="459"/>
      <c r="Q49" s="460"/>
      <c r="R49" s="459"/>
      <c r="S49" s="462"/>
      <c r="T49" s="460"/>
      <c r="U49" s="462"/>
      <c r="V49" s="489"/>
      <c r="W49" s="462"/>
      <c r="X49" s="460"/>
      <c r="Y49" s="459"/>
      <c r="Z49" s="502"/>
      <c r="AA49" s="502"/>
      <c r="AB49" s="518"/>
      <c r="AC49" s="510"/>
      <c r="AD49" s="74"/>
    </row>
    <row r="50" spans="1:30" ht="18" hidden="1" customHeight="1">
      <c r="A50" s="111"/>
      <c r="B50" s="119"/>
      <c r="C50" s="120"/>
      <c r="D50" s="115"/>
      <c r="E50" s="116"/>
      <c r="F50" s="117"/>
      <c r="G50" s="126"/>
      <c r="H50" s="135"/>
      <c r="I50" s="135"/>
      <c r="J50" s="72"/>
      <c r="K50" s="78"/>
      <c r="L50" s="78"/>
      <c r="M50" s="45"/>
      <c r="N50" s="457"/>
      <c r="O50" s="460"/>
      <c r="P50" s="459"/>
      <c r="Q50" s="460"/>
      <c r="R50" s="459"/>
      <c r="S50" s="462"/>
      <c r="T50" s="460"/>
      <c r="U50" s="462"/>
      <c r="V50" s="489"/>
      <c r="W50" s="462"/>
      <c r="X50" s="460"/>
      <c r="Y50" s="459"/>
      <c r="Z50" s="502"/>
      <c r="AA50" s="502"/>
      <c r="AB50" s="518"/>
      <c r="AC50" s="510"/>
      <c r="AD50" s="74"/>
    </row>
    <row r="51" spans="1:30" ht="18" hidden="1" customHeight="1">
      <c r="A51" s="111"/>
      <c r="B51" s="119"/>
      <c r="C51" s="120"/>
      <c r="D51" s="115"/>
      <c r="E51" s="116"/>
      <c r="F51" s="117"/>
      <c r="G51" s="126"/>
      <c r="H51" s="135"/>
      <c r="I51" s="135"/>
      <c r="J51" s="72"/>
      <c r="K51" s="78">
        <f t="shared" si="0"/>
        <v>0</v>
      </c>
      <c r="L51" s="78">
        <f t="shared" si="1"/>
        <v>0</v>
      </c>
      <c r="M51" s="45">
        <f t="shared" si="2"/>
        <v>0</v>
      </c>
      <c r="N51" s="457"/>
      <c r="O51" s="460"/>
      <c r="P51" s="459"/>
      <c r="Q51" s="460"/>
      <c r="R51" s="459"/>
      <c r="S51" s="462"/>
      <c r="T51" s="460"/>
      <c r="U51" s="462"/>
      <c r="V51" s="489"/>
      <c r="W51" s="462"/>
      <c r="X51" s="460"/>
      <c r="Y51" s="459"/>
      <c r="Z51" s="502"/>
      <c r="AA51" s="502"/>
      <c r="AB51" s="518"/>
      <c r="AC51" s="510"/>
      <c r="AD51" s="74"/>
    </row>
    <row r="52" spans="1:30" ht="18" hidden="1" customHeight="1">
      <c r="A52" s="81"/>
      <c r="B52" s="119"/>
      <c r="C52" s="120"/>
      <c r="D52" s="115"/>
      <c r="E52" s="116"/>
      <c r="F52" s="117"/>
      <c r="G52" s="126"/>
      <c r="H52" s="135"/>
      <c r="I52" s="135"/>
      <c r="J52" s="72"/>
      <c r="K52" s="78">
        <f t="shared" si="0"/>
        <v>0</v>
      </c>
      <c r="L52" s="78">
        <f t="shared" si="1"/>
        <v>0</v>
      </c>
      <c r="M52" s="45">
        <f t="shared" si="2"/>
        <v>0</v>
      </c>
      <c r="N52" s="454"/>
      <c r="O52" s="460"/>
      <c r="P52" s="459"/>
      <c r="Q52" s="460"/>
      <c r="R52" s="459"/>
      <c r="S52" s="462"/>
      <c r="T52" s="460"/>
      <c r="U52" s="462"/>
      <c r="V52" s="489"/>
      <c r="W52" s="462"/>
      <c r="X52" s="460"/>
      <c r="Y52" s="459"/>
      <c r="Z52" s="502"/>
      <c r="AA52" s="502"/>
      <c r="AB52" s="518"/>
      <c r="AC52" s="510"/>
      <c r="AD52" s="74"/>
    </row>
    <row r="53" spans="1:30" ht="18" hidden="1" customHeight="1">
      <c r="A53" s="81"/>
      <c r="B53" s="119"/>
      <c r="C53" s="120"/>
      <c r="D53" s="115"/>
      <c r="E53" s="116"/>
      <c r="F53" s="117"/>
      <c r="G53" s="126"/>
      <c r="H53" s="135"/>
      <c r="I53" s="135"/>
      <c r="J53" s="72"/>
      <c r="K53" s="78">
        <f t="shared" si="0"/>
        <v>0</v>
      </c>
      <c r="L53" s="78">
        <f t="shared" si="1"/>
        <v>0</v>
      </c>
      <c r="M53" s="45">
        <f t="shared" si="2"/>
        <v>0</v>
      </c>
      <c r="N53" s="454"/>
      <c r="O53" s="460"/>
      <c r="P53" s="459"/>
      <c r="Q53" s="460"/>
      <c r="R53" s="459"/>
      <c r="S53" s="462"/>
      <c r="T53" s="460"/>
      <c r="U53" s="462"/>
      <c r="V53" s="489"/>
      <c r="W53" s="462"/>
      <c r="X53" s="460"/>
      <c r="Y53" s="459"/>
      <c r="Z53" s="502"/>
      <c r="AA53" s="502"/>
      <c r="AB53" s="518"/>
      <c r="AC53" s="510"/>
      <c r="AD53" s="74"/>
    </row>
    <row r="54" spans="1:30" ht="18" hidden="1" customHeight="1">
      <c r="A54" s="111"/>
      <c r="B54" s="119"/>
      <c r="C54" s="120"/>
      <c r="D54" s="115"/>
      <c r="E54" s="116"/>
      <c r="F54" s="117"/>
      <c r="G54" s="126"/>
      <c r="H54" s="135"/>
      <c r="I54" s="135"/>
      <c r="J54" s="72"/>
      <c r="K54" s="78">
        <f t="shared" si="0"/>
        <v>0</v>
      </c>
      <c r="L54" s="78">
        <f t="shared" si="1"/>
        <v>0</v>
      </c>
      <c r="M54" s="45">
        <f t="shared" si="2"/>
        <v>0</v>
      </c>
      <c r="N54" s="457"/>
      <c r="O54" s="460"/>
      <c r="P54" s="459"/>
      <c r="Q54" s="460"/>
      <c r="R54" s="459"/>
      <c r="S54" s="462"/>
      <c r="T54" s="460"/>
      <c r="U54" s="462"/>
      <c r="V54" s="489"/>
      <c r="W54" s="462"/>
      <c r="X54" s="460"/>
      <c r="Y54" s="459"/>
      <c r="Z54" s="502"/>
      <c r="AA54" s="502"/>
      <c r="AB54" s="518"/>
      <c r="AC54" s="510"/>
      <c r="AD54" s="74"/>
    </row>
    <row r="55" spans="1:30" ht="18" hidden="1" customHeight="1">
      <c r="A55" s="111"/>
      <c r="B55" s="119"/>
      <c r="C55" s="120"/>
      <c r="D55" s="115"/>
      <c r="E55" s="116"/>
      <c r="F55" s="117"/>
      <c r="G55" s="126"/>
      <c r="H55" s="135"/>
      <c r="I55" s="135"/>
      <c r="J55" s="72"/>
      <c r="K55" s="78">
        <f t="shared" si="0"/>
        <v>0</v>
      </c>
      <c r="L55" s="78">
        <f t="shared" si="1"/>
        <v>0</v>
      </c>
      <c r="M55" s="45">
        <f t="shared" si="2"/>
        <v>0</v>
      </c>
      <c r="N55" s="457"/>
      <c r="O55" s="460"/>
      <c r="P55" s="459"/>
      <c r="Q55" s="460"/>
      <c r="R55" s="459"/>
      <c r="S55" s="462"/>
      <c r="T55" s="460"/>
      <c r="U55" s="462"/>
      <c r="V55" s="489"/>
      <c r="W55" s="462"/>
      <c r="X55" s="460"/>
      <c r="Y55" s="459"/>
      <c r="Z55" s="502"/>
      <c r="AA55" s="502"/>
      <c r="AB55" s="518"/>
      <c r="AC55" s="510"/>
      <c r="AD55" s="74"/>
    </row>
    <row r="56" spans="1:30" ht="18" hidden="1" customHeight="1">
      <c r="A56" s="111"/>
      <c r="B56" s="119"/>
      <c r="C56" s="120"/>
      <c r="D56" s="115"/>
      <c r="E56" s="116"/>
      <c r="F56" s="117"/>
      <c r="G56" s="126"/>
      <c r="H56" s="135"/>
      <c r="I56" s="135"/>
      <c r="J56" s="72"/>
      <c r="K56" s="78">
        <f t="shared" si="0"/>
        <v>0</v>
      </c>
      <c r="L56" s="78">
        <f t="shared" si="1"/>
        <v>0</v>
      </c>
      <c r="M56" s="45">
        <f t="shared" si="2"/>
        <v>0</v>
      </c>
      <c r="N56" s="457"/>
      <c r="O56" s="460"/>
      <c r="P56" s="459"/>
      <c r="Q56" s="460"/>
      <c r="R56" s="459"/>
      <c r="S56" s="462"/>
      <c r="T56" s="460"/>
      <c r="U56" s="462"/>
      <c r="V56" s="489"/>
      <c r="W56" s="462"/>
      <c r="X56" s="460"/>
      <c r="Y56" s="459"/>
      <c r="Z56" s="502"/>
      <c r="AA56" s="502"/>
      <c r="AB56" s="518"/>
      <c r="AC56" s="510"/>
      <c r="AD56" s="74"/>
    </row>
    <row r="57" spans="1:30" ht="18" hidden="1" customHeight="1">
      <c r="A57" s="111"/>
      <c r="B57" s="119"/>
      <c r="C57" s="120"/>
      <c r="D57" s="115"/>
      <c r="E57" s="116"/>
      <c r="F57" s="117"/>
      <c r="G57" s="126"/>
      <c r="H57" s="135"/>
      <c r="I57" s="135"/>
      <c r="J57" s="72"/>
      <c r="K57" s="78">
        <f t="shared" si="0"/>
        <v>0</v>
      </c>
      <c r="L57" s="78">
        <f t="shared" si="1"/>
        <v>0</v>
      </c>
      <c r="M57" s="45">
        <f t="shared" si="2"/>
        <v>0</v>
      </c>
      <c r="N57" s="457"/>
      <c r="O57" s="460"/>
      <c r="P57" s="459"/>
      <c r="Q57" s="460"/>
      <c r="R57" s="459"/>
      <c r="S57" s="462"/>
      <c r="T57" s="460"/>
      <c r="U57" s="462"/>
      <c r="V57" s="489"/>
      <c r="W57" s="462"/>
      <c r="X57" s="460"/>
      <c r="Y57" s="459"/>
      <c r="Z57" s="502"/>
      <c r="AA57" s="502"/>
      <c r="AB57" s="518"/>
      <c r="AC57" s="510"/>
      <c r="AD57" s="74"/>
    </row>
    <row r="58" spans="1:30" ht="18" hidden="1" customHeight="1">
      <c r="A58" s="111"/>
      <c r="B58" s="119"/>
      <c r="C58" s="120"/>
      <c r="D58" s="115"/>
      <c r="E58" s="116"/>
      <c r="F58" s="117"/>
      <c r="G58" s="126"/>
      <c r="H58" s="135"/>
      <c r="I58" s="135"/>
      <c r="J58" s="72"/>
      <c r="K58" s="78">
        <f t="shared" si="0"/>
        <v>0</v>
      </c>
      <c r="L58" s="78">
        <f t="shared" si="1"/>
        <v>0</v>
      </c>
      <c r="M58" s="45">
        <f t="shared" si="2"/>
        <v>0</v>
      </c>
      <c r="N58" s="457"/>
      <c r="O58" s="460"/>
      <c r="P58" s="459"/>
      <c r="Q58" s="460"/>
      <c r="R58" s="459"/>
      <c r="S58" s="462"/>
      <c r="T58" s="460"/>
      <c r="U58" s="462"/>
      <c r="V58" s="489"/>
      <c r="W58" s="462"/>
      <c r="X58" s="460"/>
      <c r="Y58" s="459"/>
      <c r="Z58" s="502"/>
      <c r="AA58" s="502"/>
      <c r="AB58" s="518"/>
      <c r="AC58" s="510"/>
      <c r="AD58" s="74"/>
    </row>
    <row r="59" spans="1:30" ht="18" hidden="1" customHeight="1">
      <c r="A59" s="81"/>
      <c r="B59" s="119"/>
      <c r="C59" s="120"/>
      <c r="D59" s="115"/>
      <c r="E59" s="116"/>
      <c r="F59" s="117"/>
      <c r="G59" s="126"/>
      <c r="H59" s="135"/>
      <c r="I59" s="135"/>
      <c r="J59" s="72"/>
      <c r="K59" s="78">
        <f t="shared" si="0"/>
        <v>0</v>
      </c>
      <c r="L59" s="78">
        <f t="shared" si="1"/>
        <v>0</v>
      </c>
      <c r="M59" s="45">
        <f t="shared" si="2"/>
        <v>0</v>
      </c>
      <c r="N59" s="449"/>
      <c r="O59" s="471"/>
      <c r="P59" s="474"/>
      <c r="Q59" s="471"/>
      <c r="R59" s="474"/>
      <c r="S59" s="486"/>
      <c r="T59" s="471"/>
      <c r="U59" s="486"/>
      <c r="V59" s="490"/>
      <c r="W59" s="486"/>
      <c r="X59" s="471"/>
      <c r="Y59" s="474"/>
      <c r="Z59" s="503"/>
      <c r="AA59" s="503"/>
      <c r="AB59" s="519"/>
      <c r="AC59" s="511"/>
      <c r="AD59" s="74"/>
    </row>
    <row r="60" spans="1:30" ht="18" customHeight="1">
      <c r="A60" s="94">
        <v>3</v>
      </c>
      <c r="B60" s="264" t="s">
        <v>82</v>
      </c>
      <c r="C60" s="265" t="s">
        <v>83</v>
      </c>
      <c r="D60" s="42">
        <v>21100094401</v>
      </c>
      <c r="E60" s="43" t="s">
        <v>287</v>
      </c>
      <c r="F60" s="44" t="s">
        <v>214</v>
      </c>
      <c r="G60" s="69">
        <v>1</v>
      </c>
      <c r="H60" s="73">
        <v>15</v>
      </c>
      <c r="I60" s="272">
        <v>60</v>
      </c>
      <c r="J60" s="72">
        <v>22</v>
      </c>
      <c r="K60" s="78">
        <f>IF(OR(LEFT(E60,2)="ĐA",LEFT(E60,2)="DA",LEFT(E60,5)="Đồ án",LEFT(E60,5)="Đồán ",LEFT(E60,9)="Sinh hoạt",LEFT(E60,9)="sinh hoạt",LEFT(E60,6)="Cố vấn",LEFT(E60,6)="cố vấn",LEFT(E60,4)="cvht",LEFT(E60,4)="CVHT",LEFT(E60,4)="shcn",LEFT(E60,4)="SHCN"),0,(IF(AND(H60&gt;0,J60&gt;0),IF(J60&gt;60,1.3,IF(J60&gt;35,1.2,1)),0)))</f>
        <v>1</v>
      </c>
      <c r="L60" s="78">
        <f t="shared" si="1"/>
        <v>1</v>
      </c>
      <c r="M60" s="45">
        <f>ROUND(IF(OR(LEFT(E60,2)="ĐA",LEFT(E60,2)="DA",LEFT(E60,5)="Đồ án",LEFT(E60,5)="Đồán "),J60*0.5,(IF(H60&gt;0,H60*K60,"0")+IF(I60&gt;0,(I60*0.75)*L60,"0"))),1)</f>
        <v>60</v>
      </c>
      <c r="N60" s="463">
        <f>430*15%</f>
        <v>64.5</v>
      </c>
      <c r="O60" s="458">
        <v>0</v>
      </c>
      <c r="P60" s="456">
        <f>SUM(M60:M79)+N60+O60</f>
        <v>891</v>
      </c>
      <c r="Q60" s="458">
        <v>0</v>
      </c>
      <c r="R60" s="456">
        <v>9</v>
      </c>
      <c r="S60" s="461">
        <v>430</v>
      </c>
      <c r="T60" s="458">
        <v>430</v>
      </c>
      <c r="U60" s="461">
        <v>112</v>
      </c>
      <c r="V60" s="488">
        <v>112</v>
      </c>
      <c r="W60" s="461">
        <v>56</v>
      </c>
      <c r="X60" s="458">
        <v>56</v>
      </c>
      <c r="Y60" s="456">
        <f>ROUND((P60-T60),1)</f>
        <v>461</v>
      </c>
      <c r="Z60" s="501">
        <f>IF(OR(SUM(V60:V79)="",SUM(Q60:Q79)=""),0,IF(OR(SUM(U60:U79)=320,SUM(V60:V79)&gt;0),ROUND((SUM(Q60:Q79)-SUM(V60:V79)),1),0))</f>
        <v>-112</v>
      </c>
      <c r="AA60" s="501">
        <f>IF(OR(SUM(X60:X79)="",SUM(R60:R79)=""),0,IF(OR(SUM(W60:W79)=160,SUM(X60:X79)&gt;0),ROUND((SUM(R60:R79)-SUM(X60:X79)),1),0))</f>
        <v>-47</v>
      </c>
      <c r="AB60" s="504"/>
      <c r="AC60" s="509">
        <f>SUM(Y60:AA79)</f>
        <v>302</v>
      </c>
      <c r="AD60" s="74"/>
    </row>
    <row r="61" spans="1:30" ht="18" customHeight="1">
      <c r="A61" s="81"/>
      <c r="B61" s="97"/>
      <c r="C61" s="98"/>
      <c r="D61" s="42">
        <v>21100094404</v>
      </c>
      <c r="E61" s="43" t="s">
        <v>287</v>
      </c>
      <c r="F61" s="44" t="s">
        <v>258</v>
      </c>
      <c r="G61" s="69">
        <v>1</v>
      </c>
      <c r="H61" s="73">
        <v>15</v>
      </c>
      <c r="I61" s="73">
        <v>60</v>
      </c>
      <c r="J61" s="72">
        <v>53</v>
      </c>
      <c r="K61" s="78">
        <f t="shared" si="0"/>
        <v>1.2</v>
      </c>
      <c r="L61" s="78">
        <f t="shared" si="1"/>
        <v>1.2</v>
      </c>
      <c r="M61" s="45">
        <f t="shared" si="2"/>
        <v>72</v>
      </c>
      <c r="N61" s="454"/>
      <c r="O61" s="454"/>
      <c r="P61" s="459"/>
      <c r="Q61" s="460"/>
      <c r="R61" s="459"/>
      <c r="S61" s="462"/>
      <c r="T61" s="460"/>
      <c r="U61" s="462"/>
      <c r="V61" s="489"/>
      <c r="W61" s="462"/>
      <c r="X61" s="460"/>
      <c r="Y61" s="459"/>
      <c r="Z61" s="502"/>
      <c r="AA61" s="502"/>
      <c r="AB61" s="505"/>
      <c r="AC61" s="510"/>
      <c r="AD61" s="74"/>
    </row>
    <row r="62" spans="1:30" ht="18" customHeight="1">
      <c r="A62" s="81"/>
      <c r="B62" s="97"/>
      <c r="C62" s="98"/>
      <c r="D62" s="42">
        <v>71400106702</v>
      </c>
      <c r="E62" s="43" t="s">
        <v>184</v>
      </c>
      <c r="F62" s="44" t="s">
        <v>288</v>
      </c>
      <c r="G62" s="69">
        <v>1</v>
      </c>
      <c r="H62" s="73">
        <v>15</v>
      </c>
      <c r="I62" s="73">
        <v>0</v>
      </c>
      <c r="J62" s="72">
        <v>77</v>
      </c>
      <c r="K62" s="78">
        <f t="shared" si="0"/>
        <v>1.3</v>
      </c>
      <c r="L62" s="78">
        <f t="shared" si="1"/>
        <v>0</v>
      </c>
      <c r="M62" s="45">
        <f t="shared" si="2"/>
        <v>19.5</v>
      </c>
      <c r="N62" s="454"/>
      <c r="O62" s="454"/>
      <c r="P62" s="459"/>
      <c r="Q62" s="460"/>
      <c r="R62" s="459"/>
      <c r="S62" s="462"/>
      <c r="T62" s="460"/>
      <c r="U62" s="462"/>
      <c r="V62" s="489"/>
      <c r="W62" s="462"/>
      <c r="X62" s="460"/>
      <c r="Y62" s="459"/>
      <c r="Z62" s="502"/>
      <c r="AA62" s="502"/>
      <c r="AB62" s="505"/>
      <c r="AC62" s="510"/>
      <c r="AD62" s="74"/>
    </row>
    <row r="63" spans="1:30" ht="18" customHeight="1">
      <c r="A63" s="111"/>
      <c r="B63" s="97"/>
      <c r="C63" s="98"/>
      <c r="D63" s="42">
        <v>71400106702</v>
      </c>
      <c r="E63" s="43" t="s">
        <v>184</v>
      </c>
      <c r="F63" s="44" t="s">
        <v>288</v>
      </c>
      <c r="G63" s="69">
        <v>1</v>
      </c>
      <c r="H63" s="73">
        <v>0</v>
      </c>
      <c r="I63" s="73">
        <v>60</v>
      </c>
      <c r="J63" s="72">
        <v>39</v>
      </c>
      <c r="K63" s="78">
        <f t="shared" si="0"/>
        <v>0</v>
      </c>
      <c r="L63" s="78">
        <f t="shared" si="1"/>
        <v>1.2</v>
      </c>
      <c r="M63" s="45">
        <f t="shared" si="2"/>
        <v>54</v>
      </c>
      <c r="N63" s="457"/>
      <c r="O63" s="457"/>
      <c r="P63" s="459"/>
      <c r="Q63" s="460"/>
      <c r="R63" s="459"/>
      <c r="S63" s="462"/>
      <c r="T63" s="460"/>
      <c r="U63" s="462"/>
      <c r="V63" s="489"/>
      <c r="W63" s="462"/>
      <c r="X63" s="460"/>
      <c r="Y63" s="459"/>
      <c r="Z63" s="502"/>
      <c r="AA63" s="502"/>
      <c r="AB63" s="505"/>
      <c r="AC63" s="510"/>
      <c r="AD63" s="74"/>
    </row>
    <row r="64" spans="1:30" ht="18" customHeight="1">
      <c r="A64" s="111"/>
      <c r="B64" s="97"/>
      <c r="C64" s="98"/>
      <c r="D64" s="42">
        <v>71400106708</v>
      </c>
      <c r="E64" s="43" t="s">
        <v>184</v>
      </c>
      <c r="F64" s="44" t="s">
        <v>289</v>
      </c>
      <c r="G64" s="69">
        <v>1</v>
      </c>
      <c r="H64" s="73">
        <v>0</v>
      </c>
      <c r="I64" s="73">
        <v>60</v>
      </c>
      <c r="J64" s="72">
        <v>38</v>
      </c>
      <c r="K64" s="78">
        <f t="shared" si="0"/>
        <v>0</v>
      </c>
      <c r="L64" s="78">
        <f t="shared" si="1"/>
        <v>1.2</v>
      </c>
      <c r="M64" s="45">
        <f t="shared" si="2"/>
        <v>54</v>
      </c>
      <c r="N64" s="457"/>
      <c r="O64" s="457"/>
      <c r="P64" s="459"/>
      <c r="Q64" s="460"/>
      <c r="R64" s="459"/>
      <c r="S64" s="462"/>
      <c r="T64" s="460"/>
      <c r="U64" s="462"/>
      <c r="V64" s="489"/>
      <c r="W64" s="462"/>
      <c r="X64" s="460"/>
      <c r="Y64" s="459"/>
      <c r="Z64" s="502"/>
      <c r="AA64" s="502"/>
      <c r="AB64" s="505"/>
      <c r="AC64" s="510"/>
      <c r="AD64" s="74"/>
    </row>
    <row r="65" spans="1:30" ht="18" customHeight="1">
      <c r="A65" s="111"/>
      <c r="B65" s="97"/>
      <c r="C65" s="98"/>
      <c r="D65" s="42">
        <v>21100093906</v>
      </c>
      <c r="E65" s="43" t="s">
        <v>45</v>
      </c>
      <c r="F65" s="44" t="s">
        <v>230</v>
      </c>
      <c r="G65" s="69">
        <v>1</v>
      </c>
      <c r="H65" s="73">
        <v>15</v>
      </c>
      <c r="I65" s="73">
        <v>30</v>
      </c>
      <c r="J65" s="72">
        <v>54</v>
      </c>
      <c r="K65" s="78">
        <f t="shared" si="0"/>
        <v>1.2</v>
      </c>
      <c r="L65" s="78">
        <f t="shared" si="1"/>
        <v>1.2</v>
      </c>
      <c r="M65" s="45">
        <f t="shared" si="2"/>
        <v>45</v>
      </c>
      <c r="N65" s="457"/>
      <c r="O65" s="457"/>
      <c r="P65" s="459"/>
      <c r="Q65" s="460"/>
      <c r="R65" s="459"/>
      <c r="S65" s="462"/>
      <c r="T65" s="460"/>
      <c r="U65" s="462"/>
      <c r="V65" s="489"/>
      <c r="W65" s="462"/>
      <c r="X65" s="460"/>
      <c r="Y65" s="459"/>
      <c r="Z65" s="502"/>
      <c r="AA65" s="502"/>
      <c r="AB65" s="505"/>
      <c r="AC65" s="510"/>
      <c r="AD65" s="74"/>
    </row>
    <row r="66" spans="1:30" ht="18" customHeight="1">
      <c r="A66" s="111"/>
      <c r="B66" s="97"/>
      <c r="C66" s="98"/>
      <c r="D66" s="42">
        <v>21100119809</v>
      </c>
      <c r="E66" s="43" t="s">
        <v>159</v>
      </c>
      <c r="F66" s="44" t="s">
        <v>165</v>
      </c>
      <c r="G66" s="69">
        <v>1</v>
      </c>
      <c r="H66" s="73">
        <v>30</v>
      </c>
      <c r="I66" s="73">
        <v>60</v>
      </c>
      <c r="J66" s="72">
        <v>17</v>
      </c>
      <c r="K66" s="78">
        <f t="shared" si="0"/>
        <v>1</v>
      </c>
      <c r="L66" s="78">
        <f t="shared" si="1"/>
        <v>1</v>
      </c>
      <c r="M66" s="45">
        <f t="shared" si="2"/>
        <v>75</v>
      </c>
      <c r="N66" s="457"/>
      <c r="O66" s="457"/>
      <c r="P66" s="459"/>
      <c r="Q66" s="460"/>
      <c r="R66" s="459"/>
      <c r="S66" s="462"/>
      <c r="T66" s="460"/>
      <c r="U66" s="462"/>
      <c r="V66" s="489"/>
      <c r="W66" s="462"/>
      <c r="X66" s="460"/>
      <c r="Y66" s="459"/>
      <c r="Z66" s="502"/>
      <c r="AA66" s="502"/>
      <c r="AB66" s="505"/>
      <c r="AC66" s="510"/>
      <c r="AD66" s="74"/>
    </row>
    <row r="67" spans="1:30" ht="18" customHeight="1">
      <c r="A67" s="111"/>
      <c r="B67" s="97"/>
      <c r="C67" s="98"/>
      <c r="D67" s="42"/>
      <c r="E67" s="43" t="s">
        <v>216</v>
      </c>
      <c r="F67" s="44" t="s">
        <v>165</v>
      </c>
      <c r="G67" s="69"/>
      <c r="H67" s="73"/>
      <c r="I67" s="73"/>
      <c r="J67" s="72"/>
      <c r="K67" s="78">
        <f t="shared" si="0"/>
        <v>0</v>
      </c>
      <c r="L67" s="78">
        <f t="shared" si="1"/>
        <v>0</v>
      </c>
      <c r="M67" s="45">
        <f t="shared" si="2"/>
        <v>0</v>
      </c>
      <c r="N67" s="457"/>
      <c r="O67" s="457"/>
      <c r="P67" s="459"/>
      <c r="Q67" s="460"/>
      <c r="R67" s="459"/>
      <c r="S67" s="462"/>
      <c r="T67" s="460"/>
      <c r="U67" s="462"/>
      <c r="V67" s="489"/>
      <c r="W67" s="462"/>
      <c r="X67" s="460"/>
      <c r="Y67" s="459"/>
      <c r="Z67" s="502"/>
      <c r="AA67" s="502"/>
      <c r="AB67" s="505"/>
      <c r="AC67" s="510"/>
      <c r="AD67" s="74"/>
    </row>
    <row r="68" spans="1:30" ht="18" customHeight="1">
      <c r="A68" s="111"/>
      <c r="B68" s="97"/>
      <c r="C68" s="98"/>
      <c r="D68" s="42"/>
      <c r="E68" s="43" t="s">
        <v>67</v>
      </c>
      <c r="F68" s="44" t="s">
        <v>161</v>
      </c>
      <c r="G68" s="69">
        <v>2</v>
      </c>
      <c r="H68" s="73">
        <v>15</v>
      </c>
      <c r="I68" s="73">
        <v>60</v>
      </c>
      <c r="J68" s="72">
        <v>40</v>
      </c>
      <c r="K68" s="78">
        <f t="shared" si="0"/>
        <v>1.2</v>
      </c>
      <c r="L68" s="78">
        <f t="shared" si="1"/>
        <v>1.2</v>
      </c>
      <c r="M68" s="45">
        <f t="shared" si="2"/>
        <v>72</v>
      </c>
      <c r="N68" s="457"/>
      <c r="O68" s="457"/>
      <c r="P68" s="459"/>
      <c r="Q68" s="460"/>
      <c r="R68" s="459"/>
      <c r="S68" s="462"/>
      <c r="T68" s="460"/>
      <c r="U68" s="462"/>
      <c r="V68" s="489"/>
      <c r="W68" s="462"/>
      <c r="X68" s="460"/>
      <c r="Y68" s="459"/>
      <c r="Z68" s="502"/>
      <c r="AA68" s="502"/>
      <c r="AB68" s="505"/>
      <c r="AC68" s="510"/>
      <c r="AD68" s="74"/>
    </row>
    <row r="69" spans="1:30" ht="18" customHeight="1">
      <c r="A69" s="111"/>
      <c r="B69" s="97"/>
      <c r="C69" s="98"/>
      <c r="D69" s="42">
        <v>71400135405</v>
      </c>
      <c r="E69" s="43" t="s">
        <v>343</v>
      </c>
      <c r="F69" s="44" t="s">
        <v>289</v>
      </c>
      <c r="G69" s="69">
        <v>2</v>
      </c>
      <c r="H69" s="73">
        <v>15</v>
      </c>
      <c r="I69" s="73">
        <v>60</v>
      </c>
      <c r="J69" s="72">
        <v>38</v>
      </c>
      <c r="K69" s="78">
        <f t="shared" si="0"/>
        <v>1.2</v>
      </c>
      <c r="L69" s="78">
        <f t="shared" si="1"/>
        <v>1.2</v>
      </c>
      <c r="M69" s="45">
        <f t="shared" si="2"/>
        <v>72</v>
      </c>
      <c r="N69" s="457"/>
      <c r="O69" s="457"/>
      <c r="P69" s="459"/>
      <c r="Q69" s="460"/>
      <c r="R69" s="459"/>
      <c r="S69" s="462"/>
      <c r="T69" s="460"/>
      <c r="U69" s="462"/>
      <c r="V69" s="489"/>
      <c r="W69" s="462"/>
      <c r="X69" s="460"/>
      <c r="Y69" s="459"/>
      <c r="Z69" s="502"/>
      <c r="AA69" s="502"/>
      <c r="AB69" s="505"/>
      <c r="AC69" s="510"/>
      <c r="AD69" s="74"/>
    </row>
    <row r="70" spans="1:30" ht="18" customHeight="1">
      <c r="A70" s="111"/>
      <c r="B70" s="97"/>
      <c r="C70" s="98"/>
      <c r="D70" s="42">
        <v>21100094305</v>
      </c>
      <c r="E70" s="43" t="s">
        <v>232</v>
      </c>
      <c r="F70" s="44" t="s">
        <v>181</v>
      </c>
      <c r="G70" s="69">
        <v>2</v>
      </c>
      <c r="H70" s="73">
        <v>30</v>
      </c>
      <c r="I70" s="73">
        <v>60</v>
      </c>
      <c r="J70" s="72">
        <v>40</v>
      </c>
      <c r="K70" s="78">
        <f t="shared" si="0"/>
        <v>1.2</v>
      </c>
      <c r="L70" s="78">
        <f t="shared" si="1"/>
        <v>1.2</v>
      </c>
      <c r="M70" s="45">
        <f t="shared" si="2"/>
        <v>90</v>
      </c>
      <c r="N70" s="457"/>
      <c r="O70" s="457"/>
      <c r="P70" s="459"/>
      <c r="Q70" s="460"/>
      <c r="R70" s="459"/>
      <c r="S70" s="462"/>
      <c r="T70" s="460"/>
      <c r="U70" s="462"/>
      <c r="V70" s="489"/>
      <c r="W70" s="462"/>
      <c r="X70" s="460"/>
      <c r="Y70" s="459"/>
      <c r="Z70" s="502"/>
      <c r="AA70" s="502"/>
      <c r="AB70" s="505"/>
      <c r="AC70" s="510"/>
      <c r="AD70" s="74"/>
    </row>
    <row r="71" spans="1:30" ht="18" customHeight="1">
      <c r="A71" s="81"/>
      <c r="B71" s="97"/>
      <c r="C71" s="98"/>
      <c r="D71" s="42">
        <v>21100094306</v>
      </c>
      <c r="E71" s="43" t="s">
        <v>232</v>
      </c>
      <c r="F71" s="44" t="s">
        <v>165</v>
      </c>
      <c r="G71" s="84">
        <v>2</v>
      </c>
      <c r="H71" s="272">
        <v>30</v>
      </c>
      <c r="I71" s="273">
        <v>60</v>
      </c>
      <c r="J71" s="72">
        <v>17</v>
      </c>
      <c r="K71" s="78">
        <f t="shared" si="0"/>
        <v>1</v>
      </c>
      <c r="L71" s="78">
        <f t="shared" si="1"/>
        <v>1</v>
      </c>
      <c r="M71" s="45">
        <f t="shared" si="2"/>
        <v>75</v>
      </c>
      <c r="N71" s="454"/>
      <c r="O71" s="454"/>
      <c r="P71" s="459"/>
      <c r="Q71" s="460"/>
      <c r="R71" s="459"/>
      <c r="S71" s="462"/>
      <c r="T71" s="460"/>
      <c r="U71" s="462"/>
      <c r="V71" s="489"/>
      <c r="W71" s="462"/>
      <c r="X71" s="460"/>
      <c r="Y71" s="459"/>
      <c r="Z71" s="502"/>
      <c r="AA71" s="502"/>
      <c r="AB71" s="505"/>
      <c r="AC71" s="510"/>
      <c r="AD71" s="74"/>
    </row>
    <row r="72" spans="1:30" ht="18" customHeight="1">
      <c r="A72" s="81"/>
      <c r="B72" s="97"/>
      <c r="C72" s="98"/>
      <c r="D72" s="42">
        <v>21100119906</v>
      </c>
      <c r="E72" s="43" t="s">
        <v>159</v>
      </c>
      <c r="F72" s="44" t="s">
        <v>521</v>
      </c>
      <c r="G72" s="84">
        <v>2</v>
      </c>
      <c r="H72" s="272">
        <v>30</v>
      </c>
      <c r="I72" s="273"/>
      <c r="J72" s="72">
        <v>66</v>
      </c>
      <c r="K72" s="78">
        <f t="shared" si="0"/>
        <v>1.3</v>
      </c>
      <c r="L72" s="78">
        <f t="shared" si="1"/>
        <v>0</v>
      </c>
      <c r="M72" s="45">
        <f t="shared" si="2"/>
        <v>39</v>
      </c>
      <c r="N72" s="454"/>
      <c r="O72" s="454"/>
      <c r="P72" s="459"/>
      <c r="Q72" s="460"/>
      <c r="R72" s="459"/>
      <c r="S72" s="462"/>
      <c r="T72" s="460"/>
      <c r="U72" s="462"/>
      <c r="V72" s="489"/>
      <c r="W72" s="462"/>
      <c r="X72" s="460"/>
      <c r="Y72" s="459"/>
      <c r="Z72" s="502"/>
      <c r="AA72" s="502"/>
      <c r="AB72" s="505"/>
      <c r="AC72" s="510"/>
      <c r="AD72" s="74"/>
    </row>
    <row r="73" spans="1:30" ht="18" customHeight="1">
      <c r="A73" s="81"/>
      <c r="B73" s="97"/>
      <c r="C73" s="98"/>
      <c r="D73" s="42">
        <v>21100119906</v>
      </c>
      <c r="E73" s="43" t="s">
        <v>159</v>
      </c>
      <c r="F73" s="44" t="s">
        <v>364</v>
      </c>
      <c r="G73" s="84">
        <v>2</v>
      </c>
      <c r="H73" s="272"/>
      <c r="I73" s="273">
        <v>60</v>
      </c>
      <c r="J73" s="72">
        <v>33</v>
      </c>
      <c r="K73" s="78">
        <f t="shared" si="0"/>
        <v>0</v>
      </c>
      <c r="L73" s="78">
        <f t="shared" si="1"/>
        <v>1.1000000000000001</v>
      </c>
      <c r="M73" s="45">
        <f t="shared" si="2"/>
        <v>49.5</v>
      </c>
      <c r="N73" s="454"/>
      <c r="O73" s="454"/>
      <c r="P73" s="459"/>
      <c r="Q73" s="460"/>
      <c r="R73" s="459"/>
      <c r="S73" s="462"/>
      <c r="T73" s="460"/>
      <c r="U73" s="462"/>
      <c r="V73" s="489"/>
      <c r="W73" s="462"/>
      <c r="X73" s="460"/>
      <c r="Y73" s="459"/>
      <c r="Z73" s="502"/>
      <c r="AA73" s="502"/>
      <c r="AB73" s="505"/>
      <c r="AC73" s="510"/>
      <c r="AD73" s="74"/>
    </row>
    <row r="74" spans="1:30" s="183" customFormat="1" ht="18" customHeight="1">
      <c r="A74" s="111"/>
      <c r="B74" s="97"/>
      <c r="C74" s="98"/>
      <c r="D74" s="42">
        <v>21100119906</v>
      </c>
      <c r="E74" s="43" t="s">
        <v>159</v>
      </c>
      <c r="F74" s="44" t="s">
        <v>365</v>
      </c>
      <c r="G74" s="84">
        <v>2</v>
      </c>
      <c r="H74" s="272"/>
      <c r="I74" s="273">
        <v>60</v>
      </c>
      <c r="J74" s="72">
        <v>33</v>
      </c>
      <c r="K74" s="78">
        <f t="shared" si="0"/>
        <v>0</v>
      </c>
      <c r="L74" s="78">
        <f t="shared" si="1"/>
        <v>1.1000000000000001</v>
      </c>
      <c r="M74" s="45">
        <f t="shared" si="2"/>
        <v>49.5</v>
      </c>
      <c r="N74" s="457"/>
      <c r="O74" s="457"/>
      <c r="P74" s="459"/>
      <c r="Q74" s="460"/>
      <c r="R74" s="459"/>
      <c r="S74" s="462"/>
      <c r="T74" s="460"/>
      <c r="U74" s="462"/>
      <c r="V74" s="489"/>
      <c r="W74" s="462"/>
      <c r="X74" s="460"/>
      <c r="Y74" s="459"/>
      <c r="Z74" s="502"/>
      <c r="AA74" s="502"/>
      <c r="AB74" s="505"/>
      <c r="AC74" s="510"/>
      <c r="AD74" s="74"/>
    </row>
    <row r="75" spans="1:30" s="183" customFormat="1" ht="18" hidden="1" customHeight="1">
      <c r="A75" s="111"/>
      <c r="B75" s="97"/>
      <c r="C75" s="98"/>
      <c r="D75" s="42"/>
      <c r="E75" s="43"/>
      <c r="F75" s="44"/>
      <c r="G75" s="84"/>
      <c r="H75" s="272"/>
      <c r="I75" s="273"/>
      <c r="J75" s="72"/>
      <c r="K75" s="78"/>
      <c r="L75" s="78"/>
      <c r="M75" s="45"/>
      <c r="N75" s="457"/>
      <c r="O75" s="457"/>
      <c r="P75" s="459"/>
      <c r="Q75" s="460"/>
      <c r="R75" s="459"/>
      <c r="S75" s="462"/>
      <c r="T75" s="460"/>
      <c r="U75" s="462"/>
      <c r="V75" s="489"/>
      <c r="W75" s="462"/>
      <c r="X75" s="460"/>
      <c r="Y75" s="459"/>
      <c r="Z75" s="502"/>
      <c r="AA75" s="502"/>
      <c r="AB75" s="505"/>
      <c r="AC75" s="510"/>
      <c r="AD75" s="74"/>
    </row>
    <row r="76" spans="1:30" ht="18" hidden="1" customHeight="1">
      <c r="A76" s="81"/>
      <c r="B76" s="97"/>
      <c r="C76" s="98"/>
      <c r="D76" s="42"/>
      <c r="E76" s="43"/>
      <c r="F76" s="44"/>
      <c r="G76" s="69"/>
      <c r="H76" s="73"/>
      <c r="I76" s="73"/>
      <c r="J76" s="72"/>
      <c r="K76" s="78"/>
      <c r="L76" s="78"/>
      <c r="M76" s="45"/>
      <c r="N76" s="454"/>
      <c r="O76" s="454"/>
      <c r="P76" s="459"/>
      <c r="Q76" s="460"/>
      <c r="R76" s="459"/>
      <c r="S76" s="462"/>
      <c r="T76" s="460"/>
      <c r="U76" s="462"/>
      <c r="V76" s="489"/>
      <c r="W76" s="462"/>
      <c r="X76" s="460"/>
      <c r="Y76" s="459"/>
      <c r="Z76" s="502"/>
      <c r="AA76" s="502"/>
      <c r="AB76" s="505"/>
      <c r="AC76" s="510"/>
      <c r="AD76" s="74"/>
    </row>
    <row r="77" spans="1:30" ht="18" hidden="1" customHeight="1">
      <c r="A77" s="111"/>
      <c r="B77" s="97"/>
      <c r="C77" s="98"/>
      <c r="D77" s="42"/>
      <c r="E77" s="43"/>
      <c r="F77" s="44"/>
      <c r="G77" s="69"/>
      <c r="H77" s="73"/>
      <c r="I77" s="73"/>
      <c r="J77" s="72"/>
      <c r="K77" s="78"/>
      <c r="L77" s="78"/>
      <c r="M77" s="45"/>
      <c r="N77" s="457"/>
      <c r="O77" s="457"/>
      <c r="P77" s="459"/>
      <c r="Q77" s="460"/>
      <c r="R77" s="459"/>
      <c r="S77" s="462"/>
      <c r="T77" s="460"/>
      <c r="U77" s="462"/>
      <c r="V77" s="489"/>
      <c r="W77" s="462"/>
      <c r="X77" s="460"/>
      <c r="Y77" s="459"/>
      <c r="Z77" s="502"/>
      <c r="AA77" s="502"/>
      <c r="AB77" s="505"/>
      <c r="AC77" s="510"/>
      <c r="AD77" s="74"/>
    </row>
    <row r="78" spans="1:30" ht="18" hidden="1" customHeight="1">
      <c r="A78" s="81"/>
      <c r="B78" s="97"/>
      <c r="C78" s="98"/>
      <c r="D78" s="42"/>
      <c r="E78" s="43"/>
      <c r="F78" s="44"/>
      <c r="G78" s="69"/>
      <c r="H78" s="73"/>
      <c r="I78" s="73"/>
      <c r="J78" s="72"/>
      <c r="K78" s="78">
        <f t="shared" si="0"/>
        <v>0</v>
      </c>
      <c r="L78" s="78">
        <f t="shared" si="1"/>
        <v>0</v>
      </c>
      <c r="M78" s="45">
        <f t="shared" si="2"/>
        <v>0</v>
      </c>
      <c r="N78" s="454"/>
      <c r="O78" s="454"/>
      <c r="P78" s="459"/>
      <c r="Q78" s="460"/>
      <c r="R78" s="459"/>
      <c r="S78" s="462"/>
      <c r="T78" s="460"/>
      <c r="U78" s="462"/>
      <c r="V78" s="489"/>
      <c r="W78" s="462"/>
      <c r="X78" s="460"/>
      <c r="Y78" s="459"/>
      <c r="Z78" s="502"/>
      <c r="AA78" s="502"/>
      <c r="AB78" s="505"/>
      <c r="AC78" s="510"/>
      <c r="AD78" s="74"/>
    </row>
    <row r="79" spans="1:30" ht="18" hidden="1" customHeight="1">
      <c r="A79" s="81"/>
      <c r="B79" s="97"/>
      <c r="C79" s="98"/>
      <c r="D79" s="42"/>
      <c r="E79" s="43"/>
      <c r="F79" s="44"/>
      <c r="G79" s="69"/>
      <c r="H79" s="73"/>
      <c r="I79" s="73"/>
      <c r="J79" s="72"/>
      <c r="K79" s="78">
        <f t="shared" si="0"/>
        <v>0</v>
      </c>
      <c r="L79" s="78">
        <f t="shared" si="1"/>
        <v>0</v>
      </c>
      <c r="M79" s="45">
        <f t="shared" si="2"/>
        <v>0</v>
      </c>
      <c r="N79" s="449"/>
      <c r="O79" s="449"/>
      <c r="P79" s="474"/>
      <c r="Q79" s="471"/>
      <c r="R79" s="474"/>
      <c r="S79" s="486"/>
      <c r="T79" s="471"/>
      <c r="U79" s="486"/>
      <c r="V79" s="490"/>
      <c r="W79" s="486"/>
      <c r="X79" s="471"/>
      <c r="Y79" s="474"/>
      <c r="Z79" s="503"/>
      <c r="AA79" s="503"/>
      <c r="AB79" s="506"/>
      <c r="AC79" s="511"/>
      <c r="AD79" s="74"/>
    </row>
    <row r="80" spans="1:30" ht="18" customHeight="1">
      <c r="A80" s="94">
        <v>4</v>
      </c>
      <c r="B80" s="258" t="s">
        <v>84</v>
      </c>
      <c r="C80" s="259" t="s">
        <v>85</v>
      </c>
      <c r="D80" s="42">
        <v>71400174003</v>
      </c>
      <c r="E80" s="43" t="s">
        <v>327</v>
      </c>
      <c r="F80" s="44" t="s">
        <v>328</v>
      </c>
      <c r="G80" s="69">
        <v>1</v>
      </c>
      <c r="H80" s="274">
        <v>30</v>
      </c>
      <c r="I80" s="274">
        <v>0</v>
      </c>
      <c r="J80" s="72">
        <v>60</v>
      </c>
      <c r="K80" s="78">
        <f t="shared" si="0"/>
        <v>1.2</v>
      </c>
      <c r="L80" s="78">
        <f t="shared" si="1"/>
        <v>0</v>
      </c>
      <c r="M80" s="45">
        <f t="shared" si="2"/>
        <v>36</v>
      </c>
      <c r="N80" s="463">
        <v>64.5</v>
      </c>
      <c r="O80" s="458">
        <v>0</v>
      </c>
      <c r="P80" s="456">
        <f>SUM(M80:M99)+N80+O80</f>
        <v>769.5</v>
      </c>
      <c r="Q80" s="458">
        <v>0</v>
      </c>
      <c r="R80" s="456">
        <v>0</v>
      </c>
      <c r="S80" s="461">
        <v>430</v>
      </c>
      <c r="T80" s="458">
        <v>430</v>
      </c>
      <c r="U80" s="461">
        <v>112</v>
      </c>
      <c r="V80" s="488">
        <v>112</v>
      </c>
      <c r="W80" s="461">
        <v>56</v>
      </c>
      <c r="X80" s="458">
        <v>56</v>
      </c>
      <c r="Y80" s="456">
        <f>ROUND((P80-T80),1)</f>
        <v>339.5</v>
      </c>
      <c r="Z80" s="501">
        <f>IF(OR(SUM(V80:V99)="",SUM(Q80:Q99)=""),0,IF(OR(SUM(U80:U99)=320,SUM(V80:V99)&gt;0),ROUND((SUM(Q80:Q99)-SUM(V80:V99)),1),0))</f>
        <v>-112</v>
      </c>
      <c r="AA80" s="501">
        <f>IF(OR(SUM(X80:X99)="",SUM(R80:R99)=""),0,IF(OR(SUM(W80:W99)=160,SUM(X80:X99)&gt;0),ROUND((SUM(R80:R99)-SUM(X80:X99)),1),0))</f>
        <v>-56</v>
      </c>
      <c r="AB80" s="504"/>
      <c r="AC80" s="509">
        <f>SUM(Y80:AA99)</f>
        <v>171.5</v>
      </c>
      <c r="AD80" s="74"/>
    </row>
    <row r="81" spans="1:30" ht="18" customHeight="1">
      <c r="A81" s="81"/>
      <c r="B81" s="260"/>
      <c r="C81" s="261"/>
      <c r="D81" s="42">
        <v>71400174004</v>
      </c>
      <c r="E81" s="43" t="s">
        <v>327</v>
      </c>
      <c r="F81" s="44" t="s">
        <v>329</v>
      </c>
      <c r="G81" s="69">
        <v>1</v>
      </c>
      <c r="H81" s="274">
        <v>30</v>
      </c>
      <c r="I81" s="274">
        <v>0</v>
      </c>
      <c r="J81" s="72">
        <v>60</v>
      </c>
      <c r="K81" s="78">
        <f t="shared" ref="K81:K93" si="5">IF(OR(LEFT(E81,2)="ĐA",LEFT(E81,2)="DA",LEFT(E81,5)="Đồ án",LEFT(E81,5)="Đồán ",LEFT(E81,9)="Sinh hoạt",LEFT(E81,9)="sinh hoạt",LEFT(E81,6)="Cố vấn",LEFT(E81,6)="cố vấn",LEFT(E81,4)="cvht",LEFT(E81,4)="CVHT",LEFT(E81,4)="shcn",LEFT(E81,4)="SHCN"),0,(IF(AND(H81&gt;0,J81&gt;0),IF(J81&gt;60,1.3,IF(J81&gt;35,1.2,1)),0)))</f>
        <v>1.2</v>
      </c>
      <c r="L81" s="78">
        <f t="shared" ref="L81:L93" si="6">IF(OR(LEFT(E81,2)="ĐA",LEFT(E81,2)="DA",LEFT(E81,5)="Đồ án",LEFT(E81,5)="Đồán "),0,IF(AND(J81&gt;0,I81&gt;0),IF(AND(OR(LEFT(E81,4)="GDQP",LEFT(E81,4)="gdqp",LEFT(E81,19)="Giáo dục quốc phòng"),J81&gt;50),1.3,IF(J81&gt;35,1.2,IF(J81&gt;29,1.1,1))),0))</f>
        <v>0</v>
      </c>
      <c r="M81" s="45">
        <f t="shared" ref="M81:M93" si="7">ROUND(IF(OR(LEFT(E81,2)="ĐA",LEFT(E81,2)="DA",LEFT(E81,5)="Đồ án",LEFT(E81,5)="Đồán "),J81*0.5,(IF(H81&gt;0,H81*K81,"0")+IF(I81&gt;0,(I81*0.75)*L81,"0"))),1)</f>
        <v>36</v>
      </c>
      <c r="N81" s="454"/>
      <c r="O81" s="454"/>
      <c r="P81" s="459"/>
      <c r="Q81" s="460"/>
      <c r="R81" s="459"/>
      <c r="S81" s="462"/>
      <c r="T81" s="460"/>
      <c r="U81" s="462"/>
      <c r="V81" s="489"/>
      <c r="W81" s="462"/>
      <c r="X81" s="460"/>
      <c r="Y81" s="459"/>
      <c r="Z81" s="502"/>
      <c r="AA81" s="502"/>
      <c r="AB81" s="505"/>
      <c r="AC81" s="510"/>
      <c r="AD81" s="74"/>
    </row>
    <row r="82" spans="1:30" ht="18" customHeight="1">
      <c r="A82" s="81"/>
      <c r="B82" s="97"/>
      <c r="C82" s="98"/>
      <c r="D82" s="42">
        <v>71400174001</v>
      </c>
      <c r="E82" s="43" t="s">
        <v>327</v>
      </c>
      <c r="F82" s="44" t="s">
        <v>241</v>
      </c>
      <c r="G82" s="69">
        <v>1</v>
      </c>
      <c r="H82" s="274">
        <v>30</v>
      </c>
      <c r="I82" s="274">
        <v>0</v>
      </c>
      <c r="J82" s="72">
        <v>74</v>
      </c>
      <c r="K82" s="78">
        <f t="shared" si="5"/>
        <v>1.3</v>
      </c>
      <c r="L82" s="78">
        <f t="shared" si="6"/>
        <v>0</v>
      </c>
      <c r="M82" s="45">
        <f t="shared" si="7"/>
        <v>39</v>
      </c>
      <c r="N82" s="454"/>
      <c r="O82" s="454"/>
      <c r="P82" s="459"/>
      <c r="Q82" s="460"/>
      <c r="R82" s="459"/>
      <c r="S82" s="462"/>
      <c r="T82" s="460"/>
      <c r="U82" s="462"/>
      <c r="V82" s="489"/>
      <c r="W82" s="462"/>
      <c r="X82" s="460"/>
      <c r="Y82" s="459"/>
      <c r="Z82" s="502"/>
      <c r="AA82" s="502"/>
      <c r="AB82" s="505"/>
      <c r="AC82" s="510"/>
      <c r="AD82" s="74"/>
    </row>
    <row r="83" spans="1:30" ht="18" customHeight="1">
      <c r="A83" s="81"/>
      <c r="B83" s="97"/>
      <c r="C83" s="98"/>
      <c r="D83" s="42">
        <v>21100001401</v>
      </c>
      <c r="E83" s="43" t="s">
        <v>327</v>
      </c>
      <c r="F83" s="44" t="s">
        <v>187</v>
      </c>
      <c r="G83" s="69">
        <v>1</v>
      </c>
      <c r="H83" s="274">
        <v>30</v>
      </c>
      <c r="I83" s="274">
        <v>0</v>
      </c>
      <c r="J83" s="72">
        <v>33</v>
      </c>
      <c r="K83" s="78">
        <f t="shared" si="5"/>
        <v>1</v>
      </c>
      <c r="L83" s="78">
        <f t="shared" si="6"/>
        <v>0</v>
      </c>
      <c r="M83" s="45">
        <f t="shared" si="7"/>
        <v>30</v>
      </c>
      <c r="N83" s="454"/>
      <c r="O83" s="454"/>
      <c r="P83" s="459"/>
      <c r="Q83" s="460"/>
      <c r="R83" s="459"/>
      <c r="S83" s="462"/>
      <c r="T83" s="460"/>
      <c r="U83" s="462"/>
      <c r="V83" s="489"/>
      <c r="W83" s="462"/>
      <c r="X83" s="460"/>
      <c r="Y83" s="459"/>
      <c r="Z83" s="502"/>
      <c r="AA83" s="502"/>
      <c r="AB83" s="505"/>
      <c r="AC83" s="510"/>
      <c r="AD83" s="74"/>
    </row>
    <row r="84" spans="1:30" ht="18" customHeight="1">
      <c r="A84" s="81"/>
      <c r="B84" s="97"/>
      <c r="C84" s="98"/>
      <c r="D84" s="42">
        <v>21100119806</v>
      </c>
      <c r="E84" s="43" t="s">
        <v>159</v>
      </c>
      <c r="F84" s="44" t="s">
        <v>233</v>
      </c>
      <c r="G84" s="69">
        <v>1</v>
      </c>
      <c r="H84" s="274">
        <v>30</v>
      </c>
      <c r="I84" s="274">
        <v>0</v>
      </c>
      <c r="J84" s="72">
        <v>62</v>
      </c>
      <c r="K84" s="78">
        <f t="shared" si="5"/>
        <v>1.3</v>
      </c>
      <c r="L84" s="78">
        <f t="shared" si="6"/>
        <v>0</v>
      </c>
      <c r="M84" s="45">
        <f t="shared" si="7"/>
        <v>39</v>
      </c>
      <c r="N84" s="454"/>
      <c r="O84" s="454"/>
      <c r="P84" s="459"/>
      <c r="Q84" s="460"/>
      <c r="R84" s="459"/>
      <c r="S84" s="462"/>
      <c r="T84" s="460"/>
      <c r="U84" s="462"/>
      <c r="V84" s="489"/>
      <c r="W84" s="462"/>
      <c r="X84" s="460"/>
      <c r="Y84" s="459"/>
      <c r="Z84" s="502"/>
      <c r="AA84" s="502"/>
      <c r="AB84" s="505"/>
      <c r="AC84" s="510"/>
      <c r="AD84" s="74"/>
    </row>
    <row r="85" spans="1:30" s="183" customFormat="1" ht="18" customHeight="1">
      <c r="A85" s="111"/>
      <c r="B85" s="97"/>
      <c r="C85" s="98"/>
      <c r="D85" s="42">
        <v>21100119806</v>
      </c>
      <c r="E85" s="43" t="s">
        <v>447</v>
      </c>
      <c r="F85" s="44" t="s">
        <v>417</v>
      </c>
      <c r="G85" s="69">
        <v>1</v>
      </c>
      <c r="H85" s="274">
        <v>0</v>
      </c>
      <c r="I85" s="274">
        <v>60</v>
      </c>
      <c r="J85" s="72">
        <v>35</v>
      </c>
      <c r="K85" s="78">
        <f t="shared" si="5"/>
        <v>0</v>
      </c>
      <c r="L85" s="78">
        <f t="shared" si="6"/>
        <v>1.1000000000000001</v>
      </c>
      <c r="M85" s="45">
        <f t="shared" si="7"/>
        <v>49.5</v>
      </c>
      <c r="N85" s="457"/>
      <c r="O85" s="457"/>
      <c r="P85" s="459"/>
      <c r="Q85" s="460"/>
      <c r="R85" s="459"/>
      <c r="S85" s="462"/>
      <c r="T85" s="460"/>
      <c r="U85" s="462"/>
      <c r="V85" s="489"/>
      <c r="W85" s="462"/>
      <c r="X85" s="460"/>
      <c r="Y85" s="459"/>
      <c r="Z85" s="502"/>
      <c r="AA85" s="502"/>
      <c r="AB85" s="505"/>
      <c r="AC85" s="510"/>
      <c r="AD85" s="74"/>
    </row>
    <row r="86" spans="1:30" s="183" customFormat="1" ht="18" customHeight="1">
      <c r="A86" s="111"/>
      <c r="B86" s="97"/>
      <c r="C86" s="98"/>
      <c r="D86" s="42">
        <v>21100094301</v>
      </c>
      <c r="E86" s="43" t="s">
        <v>330</v>
      </c>
      <c r="F86" s="44" t="s">
        <v>183</v>
      </c>
      <c r="G86" s="69">
        <v>1</v>
      </c>
      <c r="H86" s="274">
        <v>30</v>
      </c>
      <c r="I86" s="274">
        <v>60</v>
      </c>
      <c r="J86" s="72">
        <v>33</v>
      </c>
      <c r="K86" s="78">
        <f t="shared" si="5"/>
        <v>1</v>
      </c>
      <c r="L86" s="78">
        <f t="shared" si="6"/>
        <v>1.1000000000000001</v>
      </c>
      <c r="M86" s="45">
        <f t="shared" si="7"/>
        <v>79.5</v>
      </c>
      <c r="N86" s="457"/>
      <c r="O86" s="457"/>
      <c r="P86" s="459"/>
      <c r="Q86" s="460"/>
      <c r="R86" s="459"/>
      <c r="S86" s="462"/>
      <c r="T86" s="460"/>
      <c r="U86" s="462"/>
      <c r="V86" s="489"/>
      <c r="W86" s="462"/>
      <c r="X86" s="460"/>
      <c r="Y86" s="459"/>
      <c r="Z86" s="502"/>
      <c r="AA86" s="502"/>
      <c r="AB86" s="505"/>
      <c r="AC86" s="510"/>
      <c r="AD86" s="74"/>
    </row>
    <row r="87" spans="1:30" ht="18" customHeight="1">
      <c r="A87" s="81"/>
      <c r="B87" s="97"/>
      <c r="C87" s="98"/>
      <c r="D87" s="42" t="s">
        <v>503</v>
      </c>
      <c r="E87" s="43" t="s">
        <v>327</v>
      </c>
      <c r="F87" s="44" t="s">
        <v>247</v>
      </c>
      <c r="G87" s="69">
        <v>2</v>
      </c>
      <c r="H87" s="274">
        <v>30</v>
      </c>
      <c r="I87" s="274">
        <v>0</v>
      </c>
      <c r="J87" s="72">
        <v>70</v>
      </c>
      <c r="K87" s="78">
        <f t="shared" si="5"/>
        <v>1.3</v>
      </c>
      <c r="L87" s="78">
        <f t="shared" si="6"/>
        <v>0</v>
      </c>
      <c r="M87" s="45">
        <f t="shared" si="7"/>
        <v>39</v>
      </c>
      <c r="N87" s="454"/>
      <c r="O87" s="454"/>
      <c r="P87" s="459"/>
      <c r="Q87" s="460"/>
      <c r="R87" s="459"/>
      <c r="S87" s="462"/>
      <c r="T87" s="460"/>
      <c r="U87" s="462"/>
      <c r="V87" s="489"/>
      <c r="W87" s="462"/>
      <c r="X87" s="460"/>
      <c r="Y87" s="459"/>
      <c r="Z87" s="502"/>
      <c r="AA87" s="502"/>
      <c r="AB87" s="505"/>
      <c r="AC87" s="510"/>
      <c r="AD87" s="74"/>
    </row>
    <row r="88" spans="1:30" ht="18" customHeight="1">
      <c r="A88" s="81"/>
      <c r="B88" s="97"/>
      <c r="C88" s="98"/>
      <c r="D88" s="42" t="s">
        <v>504</v>
      </c>
      <c r="E88" s="43" t="s">
        <v>232</v>
      </c>
      <c r="F88" s="44" t="s">
        <v>181</v>
      </c>
      <c r="G88" s="69">
        <v>2</v>
      </c>
      <c r="H88" s="274">
        <v>30</v>
      </c>
      <c r="I88" s="274">
        <v>60</v>
      </c>
      <c r="J88" s="72">
        <v>50</v>
      </c>
      <c r="K88" s="78">
        <f t="shared" si="5"/>
        <v>1.2</v>
      </c>
      <c r="L88" s="78">
        <f t="shared" si="6"/>
        <v>1.2</v>
      </c>
      <c r="M88" s="45">
        <f t="shared" si="7"/>
        <v>90</v>
      </c>
      <c r="N88" s="454"/>
      <c r="O88" s="454"/>
      <c r="P88" s="459"/>
      <c r="Q88" s="460"/>
      <c r="R88" s="459"/>
      <c r="S88" s="462"/>
      <c r="T88" s="460"/>
      <c r="U88" s="462"/>
      <c r="V88" s="489"/>
      <c r="W88" s="462"/>
      <c r="X88" s="460"/>
      <c r="Y88" s="459"/>
      <c r="Z88" s="502"/>
      <c r="AA88" s="502"/>
      <c r="AB88" s="505"/>
      <c r="AC88" s="510"/>
      <c r="AD88" s="74"/>
    </row>
    <row r="89" spans="1:30" ht="18" customHeight="1">
      <c r="A89" s="81"/>
      <c r="B89" s="97"/>
      <c r="C89" s="98"/>
      <c r="D89" s="42" t="s">
        <v>505</v>
      </c>
      <c r="E89" s="43" t="s">
        <v>232</v>
      </c>
      <c r="F89" s="44" t="s">
        <v>233</v>
      </c>
      <c r="G89" s="69">
        <v>2</v>
      </c>
      <c r="H89" s="274">
        <v>30</v>
      </c>
      <c r="I89" s="274">
        <v>0</v>
      </c>
      <c r="J89" s="72">
        <v>70</v>
      </c>
      <c r="K89" s="78">
        <f t="shared" si="5"/>
        <v>1.3</v>
      </c>
      <c r="L89" s="78">
        <f t="shared" si="6"/>
        <v>0</v>
      </c>
      <c r="M89" s="45">
        <f t="shared" si="7"/>
        <v>39</v>
      </c>
      <c r="N89" s="454"/>
      <c r="O89" s="454"/>
      <c r="P89" s="459"/>
      <c r="Q89" s="460"/>
      <c r="R89" s="459"/>
      <c r="S89" s="462"/>
      <c r="T89" s="460"/>
      <c r="U89" s="462"/>
      <c r="V89" s="489"/>
      <c r="W89" s="462"/>
      <c r="X89" s="460"/>
      <c r="Y89" s="459"/>
      <c r="Z89" s="502"/>
      <c r="AA89" s="502"/>
      <c r="AB89" s="505"/>
      <c r="AC89" s="510"/>
      <c r="AD89" s="74"/>
    </row>
    <row r="90" spans="1:30" ht="21.75" customHeight="1">
      <c r="A90" s="81"/>
      <c r="B90" s="97"/>
      <c r="C90" s="98"/>
      <c r="D90" s="42" t="s">
        <v>505</v>
      </c>
      <c r="E90" s="43" t="s">
        <v>506</v>
      </c>
      <c r="F90" s="44" t="s">
        <v>233</v>
      </c>
      <c r="G90" s="69">
        <v>2</v>
      </c>
      <c r="H90" s="274">
        <v>0</v>
      </c>
      <c r="I90" s="274">
        <v>60</v>
      </c>
      <c r="J90" s="72">
        <v>35</v>
      </c>
      <c r="K90" s="78">
        <f t="shared" si="5"/>
        <v>0</v>
      </c>
      <c r="L90" s="78">
        <f t="shared" si="6"/>
        <v>1.1000000000000001</v>
      </c>
      <c r="M90" s="45">
        <f t="shared" si="7"/>
        <v>49.5</v>
      </c>
      <c r="N90" s="454"/>
      <c r="O90" s="454"/>
      <c r="P90" s="459"/>
      <c r="Q90" s="460"/>
      <c r="R90" s="459"/>
      <c r="S90" s="462"/>
      <c r="T90" s="460"/>
      <c r="U90" s="462"/>
      <c r="V90" s="489"/>
      <c r="W90" s="462"/>
      <c r="X90" s="460"/>
      <c r="Y90" s="459"/>
      <c r="Z90" s="502"/>
      <c r="AA90" s="502"/>
      <c r="AB90" s="505"/>
      <c r="AC90" s="510"/>
      <c r="AD90" s="74"/>
    </row>
    <row r="91" spans="1:30" ht="18" customHeight="1">
      <c r="A91" s="81"/>
      <c r="B91" s="97"/>
      <c r="C91" s="98"/>
      <c r="D91" s="42" t="s">
        <v>505</v>
      </c>
      <c r="E91" s="43" t="s">
        <v>507</v>
      </c>
      <c r="F91" s="44" t="s">
        <v>233</v>
      </c>
      <c r="G91" s="69">
        <v>2</v>
      </c>
      <c r="H91" s="274">
        <v>0</v>
      </c>
      <c r="I91" s="274">
        <v>60</v>
      </c>
      <c r="J91" s="72">
        <v>35</v>
      </c>
      <c r="K91" s="78">
        <f t="shared" si="5"/>
        <v>0</v>
      </c>
      <c r="L91" s="78">
        <f t="shared" si="6"/>
        <v>1.1000000000000001</v>
      </c>
      <c r="M91" s="45">
        <f t="shared" si="7"/>
        <v>49.5</v>
      </c>
      <c r="N91" s="454"/>
      <c r="O91" s="454"/>
      <c r="P91" s="459"/>
      <c r="Q91" s="460"/>
      <c r="R91" s="459"/>
      <c r="S91" s="462"/>
      <c r="T91" s="460"/>
      <c r="U91" s="462"/>
      <c r="V91" s="489"/>
      <c r="W91" s="462"/>
      <c r="X91" s="460"/>
      <c r="Y91" s="459"/>
      <c r="Z91" s="502"/>
      <c r="AA91" s="502"/>
      <c r="AB91" s="505"/>
      <c r="AC91" s="510"/>
      <c r="AD91" s="74"/>
    </row>
    <row r="92" spans="1:30" ht="18" customHeight="1">
      <c r="A92" s="81"/>
      <c r="B92" s="97"/>
      <c r="C92" s="98"/>
      <c r="D92" s="42" t="s">
        <v>508</v>
      </c>
      <c r="E92" s="43" t="s">
        <v>159</v>
      </c>
      <c r="F92" s="44" t="s">
        <v>509</v>
      </c>
      <c r="G92" s="69">
        <v>2</v>
      </c>
      <c r="H92" s="274">
        <v>30</v>
      </c>
      <c r="I92" s="274">
        <v>0</v>
      </c>
      <c r="J92" s="72">
        <v>70</v>
      </c>
      <c r="K92" s="78">
        <f t="shared" si="5"/>
        <v>1.3</v>
      </c>
      <c r="L92" s="78">
        <f t="shared" si="6"/>
        <v>0</v>
      </c>
      <c r="M92" s="45">
        <f t="shared" si="7"/>
        <v>39</v>
      </c>
      <c r="N92" s="454"/>
      <c r="O92" s="454"/>
      <c r="P92" s="459"/>
      <c r="Q92" s="460"/>
      <c r="R92" s="459"/>
      <c r="S92" s="462"/>
      <c r="T92" s="460"/>
      <c r="U92" s="462"/>
      <c r="V92" s="489"/>
      <c r="W92" s="462"/>
      <c r="X92" s="460"/>
      <c r="Y92" s="459"/>
      <c r="Z92" s="502"/>
      <c r="AA92" s="502"/>
      <c r="AB92" s="505"/>
      <c r="AC92" s="510"/>
      <c r="AD92" s="74"/>
    </row>
    <row r="93" spans="1:30" ht="18" customHeight="1">
      <c r="A93" s="81"/>
      <c r="B93" s="97"/>
      <c r="C93" s="98"/>
      <c r="D93" s="42" t="s">
        <v>510</v>
      </c>
      <c r="E93" s="43" t="s">
        <v>159</v>
      </c>
      <c r="F93" s="44" t="s">
        <v>511</v>
      </c>
      <c r="G93" s="69">
        <v>2</v>
      </c>
      <c r="H93" s="274">
        <v>30</v>
      </c>
      <c r="I93" s="73">
        <v>60</v>
      </c>
      <c r="J93" s="72">
        <v>50</v>
      </c>
      <c r="K93" s="78">
        <f t="shared" si="5"/>
        <v>1.2</v>
      </c>
      <c r="L93" s="78">
        <f t="shared" si="6"/>
        <v>1.2</v>
      </c>
      <c r="M93" s="45">
        <f t="shared" si="7"/>
        <v>90</v>
      </c>
      <c r="N93" s="454"/>
      <c r="O93" s="454"/>
      <c r="P93" s="459"/>
      <c r="Q93" s="460"/>
      <c r="R93" s="459"/>
      <c r="S93" s="462"/>
      <c r="T93" s="460"/>
      <c r="U93" s="462"/>
      <c r="V93" s="489"/>
      <c r="W93" s="462"/>
      <c r="X93" s="460"/>
      <c r="Y93" s="459"/>
      <c r="Z93" s="502"/>
      <c r="AA93" s="502"/>
      <c r="AB93" s="505"/>
      <c r="AC93" s="510"/>
      <c r="AD93" s="74"/>
    </row>
    <row r="94" spans="1:30" ht="18" hidden="1" customHeight="1">
      <c r="A94" s="81"/>
      <c r="B94" s="62"/>
      <c r="C94" s="98"/>
      <c r="D94" s="42"/>
      <c r="E94" s="43"/>
      <c r="F94" s="154"/>
      <c r="G94" s="69"/>
      <c r="H94" s="274"/>
      <c r="I94" s="73"/>
      <c r="J94" s="72"/>
      <c r="K94" s="78"/>
      <c r="L94" s="78"/>
      <c r="M94" s="45"/>
      <c r="N94" s="454"/>
      <c r="O94" s="454"/>
      <c r="P94" s="459"/>
      <c r="Q94" s="460"/>
      <c r="R94" s="459"/>
      <c r="S94" s="462"/>
      <c r="T94" s="460"/>
      <c r="U94" s="462"/>
      <c r="V94" s="489"/>
      <c r="W94" s="462"/>
      <c r="X94" s="460"/>
      <c r="Y94" s="459"/>
      <c r="Z94" s="502"/>
      <c r="AA94" s="502"/>
      <c r="AB94" s="505"/>
      <c r="AC94" s="510"/>
      <c r="AD94" s="74"/>
    </row>
    <row r="95" spans="1:30" ht="18" hidden="1" customHeight="1">
      <c r="A95" s="81"/>
      <c r="B95" s="97"/>
      <c r="C95" s="98"/>
      <c r="D95" s="42"/>
      <c r="E95" s="43"/>
      <c r="F95" s="44"/>
      <c r="G95" s="69"/>
      <c r="H95" s="274"/>
      <c r="I95" s="73"/>
      <c r="J95" s="72"/>
      <c r="K95" s="78"/>
      <c r="L95" s="78"/>
      <c r="M95" s="45"/>
      <c r="N95" s="454"/>
      <c r="O95" s="454"/>
      <c r="P95" s="459"/>
      <c r="Q95" s="460"/>
      <c r="R95" s="459"/>
      <c r="S95" s="462"/>
      <c r="T95" s="460"/>
      <c r="U95" s="462"/>
      <c r="V95" s="489"/>
      <c r="W95" s="462"/>
      <c r="X95" s="460"/>
      <c r="Y95" s="459"/>
      <c r="Z95" s="502"/>
      <c r="AA95" s="502"/>
      <c r="AB95" s="505"/>
      <c r="AC95" s="510"/>
      <c r="AD95" s="74"/>
    </row>
    <row r="96" spans="1:30" ht="18" hidden="1" customHeight="1">
      <c r="A96" s="81"/>
      <c r="B96" s="97"/>
      <c r="C96" s="98"/>
      <c r="D96" s="42"/>
      <c r="E96" s="43"/>
      <c r="F96" s="154"/>
      <c r="G96" s="69"/>
      <c r="H96" s="274"/>
      <c r="I96" s="73"/>
      <c r="J96" s="72"/>
      <c r="K96" s="78"/>
      <c r="L96" s="78"/>
      <c r="M96" s="45"/>
      <c r="N96" s="454"/>
      <c r="O96" s="454"/>
      <c r="P96" s="459"/>
      <c r="Q96" s="460"/>
      <c r="R96" s="459"/>
      <c r="S96" s="462"/>
      <c r="T96" s="460"/>
      <c r="U96" s="462"/>
      <c r="V96" s="489"/>
      <c r="W96" s="462"/>
      <c r="X96" s="460"/>
      <c r="Y96" s="459"/>
      <c r="Z96" s="502"/>
      <c r="AA96" s="502"/>
      <c r="AB96" s="505"/>
      <c r="AC96" s="510"/>
      <c r="AD96" s="74"/>
    </row>
    <row r="97" spans="1:30" ht="18" hidden="1" customHeight="1">
      <c r="A97" s="111"/>
      <c r="B97" s="97"/>
      <c r="C97" s="98"/>
      <c r="D97" s="42"/>
      <c r="E97" s="43"/>
      <c r="F97" s="44"/>
      <c r="G97" s="69"/>
      <c r="H97" s="274"/>
      <c r="I97" s="73"/>
      <c r="J97" s="72"/>
      <c r="K97" s="78"/>
      <c r="L97" s="78"/>
      <c r="M97" s="45"/>
      <c r="N97" s="457"/>
      <c r="O97" s="457"/>
      <c r="P97" s="459"/>
      <c r="Q97" s="460"/>
      <c r="R97" s="459"/>
      <c r="S97" s="462"/>
      <c r="T97" s="460"/>
      <c r="U97" s="462"/>
      <c r="V97" s="489"/>
      <c r="W97" s="462"/>
      <c r="X97" s="460"/>
      <c r="Y97" s="459"/>
      <c r="Z97" s="502"/>
      <c r="AA97" s="502"/>
      <c r="AB97" s="505"/>
      <c r="AC97" s="510"/>
      <c r="AD97" s="74"/>
    </row>
    <row r="98" spans="1:30" ht="18" hidden="1" customHeight="1">
      <c r="A98" s="111"/>
      <c r="B98" s="97"/>
      <c r="C98" s="98"/>
      <c r="D98" s="42"/>
      <c r="E98" s="43"/>
      <c r="F98" s="154"/>
      <c r="G98" s="69"/>
      <c r="H98" s="274"/>
      <c r="I98" s="73"/>
      <c r="J98" s="72"/>
      <c r="K98" s="78"/>
      <c r="L98" s="78"/>
      <c r="M98" s="45"/>
      <c r="N98" s="457"/>
      <c r="O98" s="457"/>
      <c r="P98" s="459"/>
      <c r="Q98" s="460"/>
      <c r="R98" s="459"/>
      <c r="S98" s="462"/>
      <c r="T98" s="460"/>
      <c r="U98" s="462"/>
      <c r="V98" s="489"/>
      <c r="W98" s="462"/>
      <c r="X98" s="460"/>
      <c r="Y98" s="459"/>
      <c r="Z98" s="502"/>
      <c r="AA98" s="502"/>
      <c r="AB98" s="505"/>
      <c r="AC98" s="510"/>
      <c r="AD98" s="74"/>
    </row>
    <row r="99" spans="1:30" ht="18" hidden="1" customHeight="1">
      <c r="A99" s="81"/>
      <c r="B99" s="97"/>
      <c r="C99" s="98"/>
      <c r="D99" s="42"/>
      <c r="E99" s="43"/>
      <c r="F99" s="44"/>
      <c r="G99" s="69"/>
      <c r="H99" s="274"/>
      <c r="I99" s="274"/>
      <c r="J99" s="72"/>
      <c r="K99" s="78"/>
      <c r="L99" s="78"/>
      <c r="M99" s="45"/>
      <c r="N99" s="454"/>
      <c r="O99" s="454"/>
      <c r="P99" s="474"/>
      <c r="Q99" s="471"/>
      <c r="R99" s="474"/>
      <c r="S99" s="486"/>
      <c r="T99" s="471"/>
      <c r="U99" s="486"/>
      <c r="V99" s="490"/>
      <c r="W99" s="486"/>
      <c r="X99" s="471"/>
      <c r="Y99" s="474"/>
      <c r="Z99" s="503"/>
      <c r="AA99" s="503"/>
      <c r="AB99" s="506"/>
      <c r="AC99" s="511"/>
      <c r="AD99" s="74"/>
    </row>
    <row r="100" spans="1:30" ht="18" customHeight="1">
      <c r="A100" s="94">
        <v>5</v>
      </c>
      <c r="B100" s="258" t="s">
        <v>86</v>
      </c>
      <c r="C100" s="259" t="s">
        <v>87</v>
      </c>
      <c r="D100" s="42">
        <v>21100093905</v>
      </c>
      <c r="E100" s="43" t="s">
        <v>45</v>
      </c>
      <c r="F100" s="44" t="s">
        <v>233</v>
      </c>
      <c r="G100" s="69">
        <v>1</v>
      </c>
      <c r="H100" s="73">
        <v>15</v>
      </c>
      <c r="I100" s="73">
        <v>30</v>
      </c>
      <c r="J100" s="72">
        <v>62</v>
      </c>
      <c r="K100" s="78">
        <f t="shared" ref="K100:K157" si="8">IF(OR(LEFT(E100,2)="ĐA",LEFT(E100,2)="DA",LEFT(E100,5)="Đồ án",LEFT(E100,5)="Đồán ",LEFT(E100,9)="Sinh hoạt",LEFT(E100,9)="sinh hoạt",LEFT(E100,6)="Cố vấn",LEFT(E100,6)="cố vấn",LEFT(E100,4)="cvht",LEFT(E100,4)="CVHT",LEFT(E100,4)="shcn",LEFT(E100,4)="SHCN"),0,(IF(AND(H100&gt;0,J100&gt;0),IF(J100&gt;60,1.3,IF(J100&gt;35,1.2,1)),0)))</f>
        <v>1.3</v>
      </c>
      <c r="L100" s="78">
        <f t="shared" ref="L100:L157" si="9">IF(OR(LEFT(E100,2)="ĐA",LEFT(E100,2)="DA",LEFT(E100,5)="Đồ án",LEFT(E100,5)="Đồán "),0,IF(AND(J100&gt;0,I100&gt;0),IF(AND(OR(LEFT(E100,4)="GDQP",LEFT(E100,4)="gdqp",LEFT(E100,19)="Giáo dục quốc phòng"),J100&gt;50),1.3,IF(J100&gt;35,1.2,IF(J100&gt;29,1.1,1))),0))</f>
        <v>1.2</v>
      </c>
      <c r="M100" s="45">
        <f t="shared" ref="M100:M157" si="10">ROUND(IF(OR(LEFT(E100,2)="ĐA",LEFT(E100,2)="DA",LEFT(E100,5)="Đồ án",LEFT(E100,5)="Đồán "),J100*0.5,(IF(H100&gt;0,H100*K100,"0")+IF(I100&gt;0,(I100*0.75)*L100,"0"))),1)</f>
        <v>46.5</v>
      </c>
      <c r="N100" s="463">
        <v>64.5</v>
      </c>
      <c r="O100" s="458">
        <v>0</v>
      </c>
      <c r="P100" s="456">
        <f>SUM(M100:M129)+N100+O100</f>
        <v>1386.1</v>
      </c>
      <c r="Q100" s="458">
        <v>0</v>
      </c>
      <c r="R100" s="456">
        <v>0</v>
      </c>
      <c r="S100" s="461">
        <v>430</v>
      </c>
      <c r="T100" s="458">
        <v>430</v>
      </c>
      <c r="U100" s="461">
        <v>112</v>
      </c>
      <c r="V100" s="488">
        <v>112</v>
      </c>
      <c r="W100" s="461">
        <v>56</v>
      </c>
      <c r="X100" s="458">
        <v>56</v>
      </c>
      <c r="Y100" s="456">
        <f>ROUND((P100-T100),1)</f>
        <v>956.1</v>
      </c>
      <c r="Z100" s="501">
        <f>IF(OR(SUM(V100:V129)="",SUM(Q100:Q129)=""),0,IF(OR(SUM(U100:U129)=320,SUM(V100:V129)&gt;0),ROUND((SUM(Q100:Q129)-SUM(V100:V129)),1),0))</f>
        <v>-112</v>
      </c>
      <c r="AA100" s="501">
        <f>IF(OR(SUM(X100:X129)="",SUM(R100:R129)=""),0,IF(OR(SUM(W100:W129)=160,SUM(X100:X129)&gt;0),ROUND((SUM(R100:R129)-SUM(X100:X129)),1),0))</f>
        <v>-56</v>
      </c>
      <c r="AB100" s="504"/>
      <c r="AC100" s="509">
        <f>SUM(Y100:AA129)</f>
        <v>788.1</v>
      </c>
      <c r="AD100" s="74"/>
    </row>
    <row r="101" spans="1:30" ht="18" customHeight="1">
      <c r="A101" s="81"/>
      <c r="B101" s="97"/>
      <c r="C101" s="98"/>
      <c r="D101" s="42">
        <v>71400119003</v>
      </c>
      <c r="E101" s="43" t="s">
        <v>45</v>
      </c>
      <c r="F101" s="44" t="s">
        <v>247</v>
      </c>
      <c r="G101" s="69">
        <v>1</v>
      </c>
      <c r="H101" s="73">
        <v>15</v>
      </c>
      <c r="I101" s="73">
        <v>30</v>
      </c>
      <c r="J101" s="72">
        <v>70</v>
      </c>
      <c r="K101" s="78">
        <f t="shared" ref="K101:K126" si="11">IF(OR(LEFT(E101,2)="ĐA",LEFT(E101,2)="DA",LEFT(E101,5)="Đồ án",LEFT(E101,5)="Đồán ",LEFT(E101,9)="Sinh hoạt",LEFT(E101,9)="sinh hoạt",LEFT(E101,6)="Cố vấn",LEFT(E101,6)="cố vấn",LEFT(E101,4)="cvht",LEFT(E101,4)="CVHT",LEFT(E101,4)="shcn",LEFT(E101,4)="SHCN"),0,(IF(AND(H101&gt;0,J101&gt;0),IF(J101&gt;60,1.3,IF(J101&gt;35,1.2,1)),0)))</f>
        <v>1.3</v>
      </c>
      <c r="L101" s="78">
        <f t="shared" ref="L101:L126" si="12">IF(OR(LEFT(E101,2)="ĐA",LEFT(E101,2)="DA",LEFT(E101,5)="Đồ án",LEFT(E101,5)="Đồán "),0,IF(AND(J101&gt;0,I101&gt;0),IF(AND(OR(LEFT(E101,4)="GDQP",LEFT(E101,4)="gdqp",LEFT(E101,19)="Giáo dục quốc phòng"),J101&gt;50),1.3,IF(J101&gt;35,1.2,IF(J101&gt;29,1.1,1))),0))</f>
        <v>1.2</v>
      </c>
      <c r="M101" s="45">
        <f t="shared" ref="M101:M126" si="13">ROUND(IF(OR(LEFT(E101,2)="ĐA",LEFT(E101,2)="DA",LEFT(E101,5)="Đồ án",LEFT(E101,5)="Đồán "),J101*0.5,(IF(H101&gt;0,H101*K101,"0")+IF(I101&gt;0,(I101*0.75)*L101,"0"))),1)</f>
        <v>46.5</v>
      </c>
      <c r="N101" s="454"/>
      <c r="O101" s="454"/>
      <c r="P101" s="454"/>
      <c r="Q101" s="454"/>
      <c r="R101" s="454"/>
      <c r="S101" s="454"/>
      <c r="T101" s="454"/>
      <c r="U101" s="454"/>
      <c r="V101" s="454"/>
      <c r="W101" s="454"/>
      <c r="X101" s="454"/>
      <c r="Y101" s="454"/>
      <c r="Z101" s="454"/>
      <c r="AA101" s="454"/>
      <c r="AB101" s="454"/>
      <c r="AC101" s="454"/>
      <c r="AD101" s="74"/>
    </row>
    <row r="102" spans="1:30" s="203" customFormat="1" ht="18" customHeight="1">
      <c r="A102" s="111"/>
      <c r="B102" s="97"/>
      <c r="C102" s="98"/>
      <c r="D102" s="42">
        <v>21100119804</v>
      </c>
      <c r="E102" s="43" t="s">
        <v>159</v>
      </c>
      <c r="F102" s="44" t="s">
        <v>144</v>
      </c>
      <c r="G102" s="69">
        <v>1</v>
      </c>
      <c r="H102" s="73">
        <v>30</v>
      </c>
      <c r="I102" s="73"/>
      <c r="J102" s="72">
        <v>57</v>
      </c>
      <c r="K102" s="78">
        <f t="shared" si="11"/>
        <v>1.2</v>
      </c>
      <c r="L102" s="78">
        <f t="shared" si="12"/>
        <v>0</v>
      </c>
      <c r="M102" s="45">
        <f t="shared" si="13"/>
        <v>36</v>
      </c>
      <c r="N102" s="457"/>
      <c r="O102" s="457"/>
      <c r="P102" s="457"/>
      <c r="Q102" s="457"/>
      <c r="R102" s="457"/>
      <c r="S102" s="457"/>
      <c r="T102" s="457"/>
      <c r="U102" s="457"/>
      <c r="V102" s="457"/>
      <c r="W102" s="457"/>
      <c r="X102" s="457"/>
      <c r="Y102" s="457"/>
      <c r="Z102" s="457"/>
      <c r="AA102" s="457"/>
      <c r="AB102" s="457"/>
      <c r="AC102" s="457"/>
      <c r="AD102" s="74"/>
    </row>
    <row r="103" spans="1:30" ht="18" customHeight="1">
      <c r="A103" s="81"/>
      <c r="B103" s="97"/>
      <c r="C103" s="98"/>
      <c r="D103" s="42">
        <v>21100119804</v>
      </c>
      <c r="E103" s="43" t="s">
        <v>159</v>
      </c>
      <c r="F103" s="44" t="s">
        <v>144</v>
      </c>
      <c r="G103" s="69">
        <v>1</v>
      </c>
      <c r="H103" s="73"/>
      <c r="I103" s="73">
        <v>60</v>
      </c>
      <c r="J103" s="72">
        <v>30</v>
      </c>
      <c r="K103" s="78">
        <f t="shared" si="11"/>
        <v>0</v>
      </c>
      <c r="L103" s="78">
        <f t="shared" si="12"/>
        <v>1.1000000000000001</v>
      </c>
      <c r="M103" s="45">
        <f t="shared" si="13"/>
        <v>49.5</v>
      </c>
      <c r="N103" s="454"/>
      <c r="O103" s="454"/>
      <c r="P103" s="454"/>
      <c r="Q103" s="454"/>
      <c r="R103" s="454"/>
      <c r="S103" s="454"/>
      <c r="T103" s="454"/>
      <c r="U103" s="454"/>
      <c r="V103" s="454"/>
      <c r="W103" s="454"/>
      <c r="X103" s="454"/>
      <c r="Y103" s="454"/>
      <c r="Z103" s="454"/>
      <c r="AA103" s="454"/>
      <c r="AB103" s="454"/>
      <c r="AC103" s="454"/>
      <c r="AD103" s="74"/>
    </row>
    <row r="104" spans="1:30" ht="18" customHeight="1">
      <c r="A104" s="81"/>
      <c r="B104" s="97"/>
      <c r="C104" s="98"/>
      <c r="D104" s="42">
        <v>21100124401</v>
      </c>
      <c r="E104" s="43" t="s">
        <v>248</v>
      </c>
      <c r="F104" s="44" t="s">
        <v>181</v>
      </c>
      <c r="G104" s="69">
        <v>1</v>
      </c>
      <c r="H104" s="73">
        <v>15</v>
      </c>
      <c r="I104" s="73">
        <v>30</v>
      </c>
      <c r="J104" s="72">
        <v>39</v>
      </c>
      <c r="K104" s="78">
        <f t="shared" si="11"/>
        <v>1.2</v>
      </c>
      <c r="L104" s="78">
        <f t="shared" si="12"/>
        <v>1.2</v>
      </c>
      <c r="M104" s="45">
        <f t="shared" si="13"/>
        <v>45</v>
      </c>
      <c r="N104" s="454"/>
      <c r="O104" s="454"/>
      <c r="P104" s="454"/>
      <c r="Q104" s="454"/>
      <c r="R104" s="454"/>
      <c r="S104" s="454"/>
      <c r="T104" s="454"/>
      <c r="U104" s="454"/>
      <c r="V104" s="454"/>
      <c r="W104" s="454"/>
      <c r="X104" s="454"/>
      <c r="Y104" s="454"/>
      <c r="Z104" s="454"/>
      <c r="AA104" s="454"/>
      <c r="AB104" s="454"/>
      <c r="AC104" s="454"/>
      <c r="AD104" s="74"/>
    </row>
    <row r="105" spans="1:30" ht="18" customHeight="1">
      <c r="A105" s="81"/>
      <c r="B105" s="97"/>
      <c r="C105" s="98"/>
      <c r="D105" s="42">
        <v>21100124402</v>
      </c>
      <c r="E105" s="43" t="s">
        <v>248</v>
      </c>
      <c r="F105" s="44" t="s">
        <v>192</v>
      </c>
      <c r="G105" s="69">
        <v>1</v>
      </c>
      <c r="H105" s="73">
        <v>15</v>
      </c>
      <c r="I105" s="73">
        <v>30</v>
      </c>
      <c r="J105" s="72">
        <v>38</v>
      </c>
      <c r="K105" s="78">
        <f t="shared" si="11"/>
        <v>1.2</v>
      </c>
      <c r="L105" s="78">
        <f t="shared" si="12"/>
        <v>1.2</v>
      </c>
      <c r="M105" s="45">
        <f t="shared" si="13"/>
        <v>45</v>
      </c>
      <c r="N105" s="454"/>
      <c r="O105" s="454"/>
      <c r="P105" s="454"/>
      <c r="Q105" s="454"/>
      <c r="R105" s="454"/>
      <c r="S105" s="454"/>
      <c r="T105" s="454"/>
      <c r="U105" s="454"/>
      <c r="V105" s="454"/>
      <c r="W105" s="454"/>
      <c r="X105" s="454"/>
      <c r="Y105" s="454"/>
      <c r="Z105" s="454"/>
      <c r="AA105" s="454"/>
      <c r="AB105" s="454"/>
      <c r="AC105" s="454"/>
      <c r="AD105" s="74"/>
    </row>
    <row r="106" spans="1:30" ht="18" customHeight="1">
      <c r="A106" s="81"/>
      <c r="B106" s="97"/>
      <c r="C106" s="98"/>
      <c r="D106" s="42">
        <v>21100124403</v>
      </c>
      <c r="E106" s="43" t="s">
        <v>248</v>
      </c>
      <c r="F106" s="44" t="s">
        <v>193</v>
      </c>
      <c r="G106" s="69">
        <v>1</v>
      </c>
      <c r="H106" s="73">
        <v>15</v>
      </c>
      <c r="I106" s="73">
        <v>30</v>
      </c>
      <c r="J106" s="72">
        <v>43</v>
      </c>
      <c r="K106" s="78">
        <f t="shared" si="11"/>
        <v>1.2</v>
      </c>
      <c r="L106" s="78">
        <f t="shared" si="12"/>
        <v>1.2</v>
      </c>
      <c r="M106" s="45">
        <f t="shared" si="13"/>
        <v>45</v>
      </c>
      <c r="N106" s="454"/>
      <c r="O106" s="454"/>
      <c r="P106" s="454"/>
      <c r="Q106" s="454"/>
      <c r="R106" s="454"/>
      <c r="S106" s="454"/>
      <c r="T106" s="454"/>
      <c r="U106" s="454"/>
      <c r="V106" s="454"/>
      <c r="W106" s="454"/>
      <c r="X106" s="454"/>
      <c r="Y106" s="454"/>
      <c r="Z106" s="454"/>
      <c r="AA106" s="454"/>
      <c r="AB106" s="454"/>
      <c r="AC106" s="454"/>
      <c r="AD106" s="74"/>
    </row>
    <row r="107" spans="1:30" ht="18" customHeight="1">
      <c r="A107" s="81"/>
      <c r="B107" s="97"/>
      <c r="C107" s="98"/>
      <c r="D107" s="42">
        <v>21100124404</v>
      </c>
      <c r="E107" s="43" t="s">
        <v>248</v>
      </c>
      <c r="F107" s="44" t="s">
        <v>236</v>
      </c>
      <c r="G107" s="69">
        <v>1</v>
      </c>
      <c r="H107" s="73">
        <v>15</v>
      </c>
      <c r="I107" s="73">
        <v>30</v>
      </c>
      <c r="J107" s="72">
        <v>24</v>
      </c>
      <c r="K107" s="78">
        <f t="shared" si="11"/>
        <v>1</v>
      </c>
      <c r="L107" s="78">
        <f t="shared" si="12"/>
        <v>1</v>
      </c>
      <c r="M107" s="45">
        <f t="shared" si="13"/>
        <v>37.5</v>
      </c>
      <c r="N107" s="454"/>
      <c r="O107" s="454"/>
      <c r="P107" s="454"/>
      <c r="Q107" s="454"/>
      <c r="R107" s="454"/>
      <c r="S107" s="454"/>
      <c r="T107" s="454"/>
      <c r="U107" s="454"/>
      <c r="V107" s="454"/>
      <c r="W107" s="454"/>
      <c r="X107" s="454"/>
      <c r="Y107" s="454"/>
      <c r="Z107" s="454"/>
      <c r="AA107" s="454"/>
      <c r="AB107" s="454"/>
      <c r="AC107" s="454"/>
      <c r="AD107" s="74"/>
    </row>
    <row r="108" spans="1:30" ht="18" customHeight="1">
      <c r="A108" s="81"/>
      <c r="B108" s="97"/>
      <c r="C108" s="98"/>
      <c r="D108" s="42">
        <v>21100124406</v>
      </c>
      <c r="E108" s="43" t="s">
        <v>248</v>
      </c>
      <c r="F108" s="44" t="s">
        <v>249</v>
      </c>
      <c r="G108" s="69">
        <v>1</v>
      </c>
      <c r="H108" s="73">
        <v>15</v>
      </c>
      <c r="I108" s="73">
        <v>30</v>
      </c>
      <c r="J108" s="72">
        <v>62</v>
      </c>
      <c r="K108" s="78">
        <f t="shared" si="11"/>
        <v>1.3</v>
      </c>
      <c r="L108" s="78">
        <f t="shared" si="12"/>
        <v>1.2</v>
      </c>
      <c r="M108" s="45">
        <f t="shared" si="13"/>
        <v>46.5</v>
      </c>
      <c r="N108" s="454"/>
      <c r="O108" s="454"/>
      <c r="P108" s="454"/>
      <c r="Q108" s="454"/>
      <c r="R108" s="454"/>
      <c r="S108" s="454"/>
      <c r="T108" s="454"/>
      <c r="U108" s="454"/>
      <c r="V108" s="454"/>
      <c r="W108" s="454"/>
      <c r="X108" s="454"/>
      <c r="Y108" s="454"/>
      <c r="Z108" s="454"/>
      <c r="AA108" s="454"/>
      <c r="AB108" s="454"/>
      <c r="AC108" s="454"/>
      <c r="AD108" s="74"/>
    </row>
    <row r="109" spans="1:30" ht="18" customHeight="1">
      <c r="A109" s="111"/>
      <c r="B109" s="97"/>
      <c r="C109" s="98"/>
      <c r="D109" s="42">
        <v>21100124407</v>
      </c>
      <c r="E109" s="43" t="s">
        <v>248</v>
      </c>
      <c r="F109" s="44" t="s">
        <v>250</v>
      </c>
      <c r="G109" s="69">
        <v>1</v>
      </c>
      <c r="H109" s="73">
        <v>15</v>
      </c>
      <c r="I109" s="73">
        <v>30</v>
      </c>
      <c r="J109" s="72">
        <v>40</v>
      </c>
      <c r="K109" s="78">
        <f t="shared" si="11"/>
        <v>1.2</v>
      </c>
      <c r="L109" s="78">
        <f t="shared" si="12"/>
        <v>1.2</v>
      </c>
      <c r="M109" s="45">
        <f t="shared" si="13"/>
        <v>45</v>
      </c>
      <c r="N109" s="457"/>
      <c r="O109" s="457"/>
      <c r="P109" s="457"/>
      <c r="Q109" s="457"/>
      <c r="R109" s="457"/>
      <c r="S109" s="457"/>
      <c r="T109" s="457"/>
      <c r="U109" s="457"/>
      <c r="V109" s="457"/>
      <c r="W109" s="457"/>
      <c r="X109" s="457"/>
      <c r="Y109" s="457"/>
      <c r="Z109" s="457"/>
      <c r="AA109" s="457"/>
      <c r="AB109" s="457"/>
      <c r="AC109" s="457"/>
      <c r="AD109" s="74"/>
    </row>
    <row r="110" spans="1:30" ht="18" customHeight="1">
      <c r="A110" s="111"/>
      <c r="B110" s="97"/>
      <c r="C110" s="98"/>
      <c r="D110" s="42">
        <v>21100149101</v>
      </c>
      <c r="E110" s="43" t="s">
        <v>251</v>
      </c>
      <c r="F110" s="44" t="s">
        <v>252</v>
      </c>
      <c r="G110" s="69">
        <v>1</v>
      </c>
      <c r="H110" s="73">
        <v>30</v>
      </c>
      <c r="I110" s="73">
        <v>30</v>
      </c>
      <c r="J110" s="72">
        <v>39</v>
      </c>
      <c r="K110" s="78">
        <f t="shared" si="11"/>
        <v>1.2</v>
      </c>
      <c r="L110" s="78">
        <f t="shared" si="12"/>
        <v>1.2</v>
      </c>
      <c r="M110" s="45">
        <f t="shared" si="13"/>
        <v>63</v>
      </c>
      <c r="N110" s="457"/>
      <c r="O110" s="457"/>
      <c r="P110" s="457"/>
      <c r="Q110" s="457"/>
      <c r="R110" s="457"/>
      <c r="S110" s="457"/>
      <c r="T110" s="457"/>
      <c r="U110" s="457"/>
      <c r="V110" s="457"/>
      <c r="W110" s="457"/>
      <c r="X110" s="457"/>
      <c r="Y110" s="457"/>
      <c r="Z110" s="457"/>
      <c r="AA110" s="457"/>
      <c r="AB110" s="457"/>
      <c r="AC110" s="457"/>
      <c r="AD110" s="74"/>
    </row>
    <row r="111" spans="1:30" ht="18" customHeight="1">
      <c r="A111" s="111"/>
      <c r="B111" s="97"/>
      <c r="C111" s="98"/>
      <c r="D111" s="42">
        <v>21100149102</v>
      </c>
      <c r="E111" s="43" t="s">
        <v>251</v>
      </c>
      <c r="F111" s="44" t="s">
        <v>253</v>
      </c>
      <c r="G111" s="69">
        <v>1</v>
      </c>
      <c r="H111" s="73">
        <v>30</v>
      </c>
      <c r="I111" s="73">
        <v>30</v>
      </c>
      <c r="J111" s="72">
        <v>47</v>
      </c>
      <c r="K111" s="78">
        <f t="shared" si="11"/>
        <v>1.2</v>
      </c>
      <c r="L111" s="78">
        <f t="shared" si="12"/>
        <v>1.2</v>
      </c>
      <c r="M111" s="45">
        <f t="shared" si="13"/>
        <v>63</v>
      </c>
      <c r="N111" s="457"/>
      <c r="O111" s="457"/>
      <c r="P111" s="457"/>
      <c r="Q111" s="457"/>
      <c r="R111" s="457"/>
      <c r="S111" s="457"/>
      <c r="T111" s="457"/>
      <c r="U111" s="457"/>
      <c r="V111" s="457"/>
      <c r="W111" s="457"/>
      <c r="X111" s="457"/>
      <c r="Y111" s="457"/>
      <c r="Z111" s="457"/>
      <c r="AA111" s="457"/>
      <c r="AB111" s="457"/>
      <c r="AC111" s="457"/>
      <c r="AD111" s="74"/>
    </row>
    <row r="112" spans="1:30" ht="18" customHeight="1">
      <c r="A112" s="111"/>
      <c r="B112" s="97"/>
      <c r="C112" s="98"/>
      <c r="D112" s="42">
        <v>50600115201</v>
      </c>
      <c r="E112" s="43" t="s">
        <v>248</v>
      </c>
      <c r="F112" s="44" t="s">
        <v>254</v>
      </c>
      <c r="G112" s="69">
        <v>1</v>
      </c>
      <c r="H112" s="73">
        <v>45</v>
      </c>
      <c r="I112" s="73">
        <v>0</v>
      </c>
      <c r="J112" s="72">
        <v>64</v>
      </c>
      <c r="K112" s="78">
        <f t="shared" si="11"/>
        <v>1.3</v>
      </c>
      <c r="L112" s="78">
        <f t="shared" si="12"/>
        <v>0</v>
      </c>
      <c r="M112" s="45">
        <f t="shared" si="13"/>
        <v>58.5</v>
      </c>
      <c r="N112" s="457"/>
      <c r="O112" s="457"/>
      <c r="P112" s="457"/>
      <c r="Q112" s="457"/>
      <c r="R112" s="457"/>
      <c r="S112" s="457"/>
      <c r="T112" s="457"/>
      <c r="U112" s="457"/>
      <c r="V112" s="457"/>
      <c r="W112" s="457"/>
      <c r="X112" s="457"/>
      <c r="Y112" s="457"/>
      <c r="Z112" s="457"/>
      <c r="AA112" s="457"/>
      <c r="AB112" s="457"/>
      <c r="AC112" s="457"/>
      <c r="AD112" s="74"/>
    </row>
    <row r="113" spans="1:30" ht="18" customHeight="1">
      <c r="A113" s="81"/>
      <c r="B113" s="97"/>
      <c r="C113" s="98"/>
      <c r="D113" s="42" t="s">
        <v>255</v>
      </c>
      <c r="E113" s="43" t="s">
        <v>216</v>
      </c>
      <c r="F113" s="44" t="s">
        <v>256</v>
      </c>
      <c r="G113" s="69">
        <v>1</v>
      </c>
      <c r="H113" s="73"/>
      <c r="I113" s="73"/>
      <c r="J113" s="72"/>
      <c r="K113" s="78">
        <f t="shared" si="11"/>
        <v>0</v>
      </c>
      <c r="L113" s="78">
        <f t="shared" si="12"/>
        <v>0</v>
      </c>
      <c r="M113" s="45">
        <f t="shared" si="13"/>
        <v>0</v>
      </c>
      <c r="N113" s="454"/>
      <c r="O113" s="454"/>
      <c r="P113" s="454"/>
      <c r="Q113" s="454"/>
      <c r="R113" s="454"/>
      <c r="S113" s="454"/>
      <c r="T113" s="454"/>
      <c r="U113" s="454"/>
      <c r="V113" s="454"/>
      <c r="W113" s="454"/>
      <c r="X113" s="454"/>
      <c r="Y113" s="454"/>
      <c r="Z113" s="454"/>
      <c r="AA113" s="454"/>
      <c r="AB113" s="454"/>
      <c r="AC113" s="454"/>
      <c r="AD113" s="74"/>
    </row>
    <row r="114" spans="1:30" ht="18" customHeight="1">
      <c r="A114" s="81"/>
      <c r="B114" s="97"/>
      <c r="C114" s="98"/>
      <c r="D114" s="42">
        <v>20400138401</v>
      </c>
      <c r="E114" s="43" t="s">
        <v>248</v>
      </c>
      <c r="F114" s="44" t="s">
        <v>161</v>
      </c>
      <c r="G114" s="69">
        <v>1</v>
      </c>
      <c r="H114" s="73">
        <v>45</v>
      </c>
      <c r="I114" s="73">
        <v>0</v>
      </c>
      <c r="J114" s="72">
        <v>44</v>
      </c>
      <c r="K114" s="78">
        <f t="shared" si="11"/>
        <v>1.2</v>
      </c>
      <c r="L114" s="78">
        <f t="shared" si="12"/>
        <v>0</v>
      </c>
      <c r="M114" s="45">
        <f t="shared" si="13"/>
        <v>54</v>
      </c>
      <c r="N114" s="454"/>
      <c r="O114" s="454"/>
      <c r="P114" s="454"/>
      <c r="Q114" s="454"/>
      <c r="R114" s="454"/>
      <c r="S114" s="454"/>
      <c r="T114" s="454"/>
      <c r="U114" s="454"/>
      <c r="V114" s="454"/>
      <c r="W114" s="454"/>
      <c r="X114" s="454"/>
      <c r="Y114" s="454"/>
      <c r="Z114" s="454"/>
      <c r="AA114" s="454"/>
      <c r="AB114" s="454"/>
      <c r="AC114" s="454"/>
      <c r="AD114" s="74"/>
    </row>
    <row r="115" spans="1:30" s="254" customFormat="1" ht="18" customHeight="1">
      <c r="A115" s="111"/>
      <c r="B115" s="97"/>
      <c r="C115" s="98"/>
      <c r="D115" s="42">
        <v>21100093901</v>
      </c>
      <c r="E115" s="43" t="s">
        <v>45</v>
      </c>
      <c r="F115" s="44" t="s">
        <v>183</v>
      </c>
      <c r="G115" s="69">
        <v>2</v>
      </c>
      <c r="H115" s="73">
        <v>15</v>
      </c>
      <c r="I115" s="73">
        <v>30</v>
      </c>
      <c r="J115" s="72">
        <v>32</v>
      </c>
      <c r="K115" s="78">
        <f t="shared" si="11"/>
        <v>1</v>
      </c>
      <c r="L115" s="78">
        <f t="shared" si="12"/>
        <v>1.1000000000000001</v>
      </c>
      <c r="M115" s="45">
        <f t="shared" si="13"/>
        <v>39.799999999999997</v>
      </c>
      <c r="N115" s="457"/>
      <c r="O115" s="457"/>
      <c r="P115" s="457"/>
      <c r="Q115" s="457"/>
      <c r="R115" s="457"/>
      <c r="S115" s="457"/>
      <c r="T115" s="457"/>
      <c r="U115" s="457"/>
      <c r="V115" s="457"/>
      <c r="W115" s="457"/>
      <c r="X115" s="457"/>
      <c r="Y115" s="457"/>
      <c r="Z115" s="457"/>
      <c r="AA115" s="457"/>
      <c r="AB115" s="457"/>
      <c r="AC115" s="457"/>
      <c r="AD115" s="74"/>
    </row>
    <row r="116" spans="1:30" s="254" customFormat="1" ht="18" customHeight="1">
      <c r="A116" s="111"/>
      <c r="B116" s="97"/>
      <c r="C116" s="98"/>
      <c r="D116" s="42">
        <v>21100124401</v>
      </c>
      <c r="E116" s="43" t="s">
        <v>248</v>
      </c>
      <c r="F116" s="44" t="s">
        <v>183</v>
      </c>
      <c r="G116" s="69">
        <v>2</v>
      </c>
      <c r="H116" s="73">
        <v>15</v>
      </c>
      <c r="I116" s="73">
        <v>30</v>
      </c>
      <c r="J116" s="72">
        <v>32</v>
      </c>
      <c r="K116" s="78">
        <f t="shared" si="11"/>
        <v>1</v>
      </c>
      <c r="L116" s="78">
        <f t="shared" si="12"/>
        <v>1.1000000000000001</v>
      </c>
      <c r="M116" s="45">
        <f t="shared" si="13"/>
        <v>39.799999999999997</v>
      </c>
      <c r="N116" s="457"/>
      <c r="O116" s="457"/>
      <c r="P116" s="457"/>
      <c r="Q116" s="457"/>
      <c r="R116" s="457"/>
      <c r="S116" s="457"/>
      <c r="T116" s="457"/>
      <c r="U116" s="457"/>
      <c r="V116" s="457"/>
      <c r="W116" s="457"/>
      <c r="X116" s="457"/>
      <c r="Y116" s="457"/>
      <c r="Z116" s="457"/>
      <c r="AA116" s="457"/>
      <c r="AB116" s="457"/>
      <c r="AC116" s="457"/>
      <c r="AD116" s="74"/>
    </row>
    <row r="117" spans="1:30" s="254" customFormat="1" ht="18" customHeight="1">
      <c r="A117" s="111"/>
      <c r="B117" s="97"/>
      <c r="C117" s="98"/>
      <c r="D117" s="42">
        <v>21100149601</v>
      </c>
      <c r="E117" s="43" t="s">
        <v>374</v>
      </c>
      <c r="F117" s="44" t="s">
        <v>192</v>
      </c>
      <c r="G117" s="69">
        <v>2</v>
      </c>
      <c r="H117" s="73">
        <v>45</v>
      </c>
      <c r="I117" s="73">
        <v>30</v>
      </c>
      <c r="J117" s="72">
        <v>38</v>
      </c>
      <c r="K117" s="78">
        <f t="shared" si="11"/>
        <v>1.2</v>
      </c>
      <c r="L117" s="78">
        <f t="shared" si="12"/>
        <v>1.2</v>
      </c>
      <c r="M117" s="45">
        <f t="shared" si="13"/>
        <v>81</v>
      </c>
      <c r="N117" s="457"/>
      <c r="O117" s="457"/>
      <c r="P117" s="457"/>
      <c r="Q117" s="457"/>
      <c r="R117" s="457"/>
      <c r="S117" s="457"/>
      <c r="T117" s="457"/>
      <c r="U117" s="457"/>
      <c r="V117" s="457"/>
      <c r="W117" s="457"/>
      <c r="X117" s="457"/>
      <c r="Y117" s="457"/>
      <c r="Z117" s="457"/>
      <c r="AA117" s="457"/>
      <c r="AB117" s="457"/>
      <c r="AC117" s="457"/>
      <c r="AD117" s="74"/>
    </row>
    <row r="118" spans="1:30" s="254" customFormat="1" ht="18" customHeight="1">
      <c r="A118" s="111"/>
      <c r="B118" s="97"/>
      <c r="C118" s="98"/>
      <c r="D118" s="42">
        <v>71400135401</v>
      </c>
      <c r="E118" s="43" t="s">
        <v>343</v>
      </c>
      <c r="F118" s="44" t="s">
        <v>288</v>
      </c>
      <c r="G118" s="69">
        <v>2</v>
      </c>
      <c r="H118" s="73">
        <v>15</v>
      </c>
      <c r="I118" s="73">
        <v>60</v>
      </c>
      <c r="J118" s="72">
        <v>47</v>
      </c>
      <c r="K118" s="78">
        <f t="shared" si="11"/>
        <v>1.2</v>
      </c>
      <c r="L118" s="78">
        <f t="shared" si="12"/>
        <v>1.2</v>
      </c>
      <c r="M118" s="45">
        <f t="shared" si="13"/>
        <v>72</v>
      </c>
      <c r="N118" s="457"/>
      <c r="O118" s="457"/>
      <c r="P118" s="457"/>
      <c r="Q118" s="457"/>
      <c r="R118" s="457"/>
      <c r="S118" s="457"/>
      <c r="T118" s="457"/>
      <c r="U118" s="457"/>
      <c r="V118" s="457"/>
      <c r="W118" s="457"/>
      <c r="X118" s="457"/>
      <c r="Y118" s="457"/>
      <c r="Z118" s="457"/>
      <c r="AA118" s="457"/>
      <c r="AB118" s="457"/>
      <c r="AC118" s="457"/>
      <c r="AD118" s="74"/>
    </row>
    <row r="119" spans="1:30" s="254" customFormat="1" ht="18" customHeight="1">
      <c r="A119" s="111"/>
      <c r="B119" s="97"/>
      <c r="C119" s="98"/>
      <c r="D119" s="42">
        <v>20200003501</v>
      </c>
      <c r="E119" s="43" t="s">
        <v>251</v>
      </c>
      <c r="F119" s="44" t="s">
        <v>207</v>
      </c>
      <c r="G119" s="69">
        <v>2</v>
      </c>
      <c r="H119" s="73">
        <v>45</v>
      </c>
      <c r="I119" s="73">
        <v>0</v>
      </c>
      <c r="J119" s="72">
        <v>64</v>
      </c>
      <c r="K119" s="78">
        <f t="shared" si="11"/>
        <v>1.3</v>
      </c>
      <c r="L119" s="78">
        <f t="shared" si="12"/>
        <v>0</v>
      </c>
      <c r="M119" s="45">
        <f t="shared" si="13"/>
        <v>58.5</v>
      </c>
      <c r="N119" s="457"/>
      <c r="O119" s="457"/>
      <c r="P119" s="457"/>
      <c r="Q119" s="457"/>
      <c r="R119" s="457"/>
      <c r="S119" s="457"/>
      <c r="T119" s="457"/>
      <c r="U119" s="457"/>
      <c r="V119" s="457"/>
      <c r="W119" s="457"/>
      <c r="X119" s="457"/>
      <c r="Y119" s="457"/>
      <c r="Z119" s="457"/>
      <c r="AA119" s="457"/>
      <c r="AB119" s="457"/>
      <c r="AC119" s="457"/>
      <c r="AD119" s="74"/>
    </row>
    <row r="120" spans="1:30" s="254" customFormat="1" ht="18" customHeight="1">
      <c r="A120" s="111"/>
      <c r="B120" s="97"/>
      <c r="C120" s="98"/>
      <c r="D120" s="42">
        <v>21100119919</v>
      </c>
      <c r="E120" s="43" t="s">
        <v>513</v>
      </c>
      <c r="F120" s="44" t="s">
        <v>514</v>
      </c>
      <c r="G120" s="69">
        <v>2</v>
      </c>
      <c r="H120" s="73">
        <v>30</v>
      </c>
      <c r="I120" s="73">
        <v>60</v>
      </c>
      <c r="J120" s="72">
        <v>29</v>
      </c>
      <c r="K120" s="78">
        <f t="shared" si="11"/>
        <v>1</v>
      </c>
      <c r="L120" s="78">
        <f t="shared" si="12"/>
        <v>1</v>
      </c>
      <c r="M120" s="45">
        <f t="shared" si="13"/>
        <v>75</v>
      </c>
      <c r="N120" s="457"/>
      <c r="O120" s="457"/>
      <c r="P120" s="457"/>
      <c r="Q120" s="457"/>
      <c r="R120" s="457"/>
      <c r="S120" s="457"/>
      <c r="T120" s="457"/>
      <c r="U120" s="457"/>
      <c r="V120" s="457"/>
      <c r="W120" s="457"/>
      <c r="X120" s="457"/>
      <c r="Y120" s="457"/>
      <c r="Z120" s="457"/>
      <c r="AA120" s="457"/>
      <c r="AB120" s="457"/>
      <c r="AC120" s="457"/>
      <c r="AD120" s="74"/>
    </row>
    <row r="121" spans="1:30" ht="18" customHeight="1">
      <c r="A121" s="81"/>
      <c r="B121" s="97"/>
      <c r="C121" s="98"/>
      <c r="D121" s="42">
        <v>21100119919</v>
      </c>
      <c r="E121" s="43" t="s">
        <v>515</v>
      </c>
      <c r="F121" s="44" t="s">
        <v>514</v>
      </c>
      <c r="G121" s="69">
        <v>2</v>
      </c>
      <c r="H121" s="73"/>
      <c r="I121" s="73">
        <v>60</v>
      </c>
      <c r="J121" s="72">
        <v>29</v>
      </c>
      <c r="K121" s="78">
        <f t="shared" si="11"/>
        <v>0</v>
      </c>
      <c r="L121" s="78">
        <f t="shared" si="12"/>
        <v>1</v>
      </c>
      <c r="M121" s="45">
        <f t="shared" si="13"/>
        <v>45</v>
      </c>
      <c r="N121" s="454"/>
      <c r="O121" s="454"/>
      <c r="P121" s="454"/>
      <c r="Q121" s="454"/>
      <c r="R121" s="454"/>
      <c r="S121" s="454"/>
      <c r="T121" s="454"/>
      <c r="U121" s="454"/>
      <c r="V121" s="454"/>
      <c r="W121" s="454"/>
      <c r="X121" s="454"/>
      <c r="Y121" s="454"/>
      <c r="Z121" s="454"/>
      <c r="AA121" s="454"/>
      <c r="AB121" s="454"/>
      <c r="AC121" s="454"/>
      <c r="AD121" s="74"/>
    </row>
    <row r="122" spans="1:30" ht="18" customHeight="1">
      <c r="A122" s="81"/>
      <c r="B122" s="97"/>
      <c r="C122" s="98"/>
      <c r="D122" s="42">
        <v>71400119901</v>
      </c>
      <c r="E122" s="43" t="s">
        <v>159</v>
      </c>
      <c r="F122" s="44" t="s">
        <v>288</v>
      </c>
      <c r="G122" s="69">
        <v>2</v>
      </c>
      <c r="H122" s="73">
        <v>30</v>
      </c>
      <c r="I122" s="73">
        <v>60</v>
      </c>
      <c r="J122" s="72">
        <v>38</v>
      </c>
      <c r="K122" s="78">
        <f t="shared" si="11"/>
        <v>1.2</v>
      </c>
      <c r="L122" s="78">
        <f t="shared" si="12"/>
        <v>1.2</v>
      </c>
      <c r="M122" s="45">
        <f t="shared" si="13"/>
        <v>90</v>
      </c>
      <c r="N122" s="454"/>
      <c r="O122" s="454"/>
      <c r="P122" s="454"/>
      <c r="Q122" s="454"/>
      <c r="R122" s="454"/>
      <c r="S122" s="454"/>
      <c r="T122" s="454"/>
      <c r="U122" s="454"/>
      <c r="V122" s="454"/>
      <c r="W122" s="454"/>
      <c r="X122" s="454"/>
      <c r="Y122" s="454"/>
      <c r="Z122" s="454"/>
      <c r="AA122" s="454"/>
      <c r="AB122" s="454"/>
      <c r="AC122" s="454"/>
      <c r="AD122" s="74"/>
    </row>
    <row r="123" spans="1:30" s="183" customFormat="1" ht="18" customHeight="1">
      <c r="A123" s="111"/>
      <c r="B123" s="97"/>
      <c r="C123" s="98"/>
      <c r="D123" s="42">
        <v>21100149401</v>
      </c>
      <c r="E123" s="43" t="s">
        <v>516</v>
      </c>
      <c r="F123" s="44" t="s">
        <v>192</v>
      </c>
      <c r="G123" s="69">
        <v>2</v>
      </c>
      <c r="H123" s="73"/>
      <c r="I123" s="73"/>
      <c r="J123" s="72">
        <v>30</v>
      </c>
      <c r="K123" s="78">
        <f t="shared" si="11"/>
        <v>0</v>
      </c>
      <c r="L123" s="78">
        <f t="shared" si="12"/>
        <v>0</v>
      </c>
      <c r="M123" s="45">
        <f t="shared" si="13"/>
        <v>15</v>
      </c>
      <c r="N123" s="457"/>
      <c r="O123" s="457"/>
      <c r="P123" s="457"/>
      <c r="Q123" s="457"/>
      <c r="R123" s="457"/>
      <c r="S123" s="457"/>
      <c r="T123" s="457"/>
      <c r="U123" s="457"/>
      <c r="V123" s="457"/>
      <c r="W123" s="457"/>
      <c r="X123" s="457"/>
      <c r="Y123" s="457"/>
      <c r="Z123" s="457"/>
      <c r="AA123" s="457"/>
      <c r="AB123" s="457"/>
      <c r="AC123" s="457"/>
      <c r="AD123" s="74"/>
    </row>
    <row r="124" spans="1:30" s="254" customFormat="1" ht="18" customHeight="1">
      <c r="A124" s="111"/>
      <c r="B124" s="97"/>
      <c r="C124" s="98"/>
      <c r="D124" s="42">
        <v>71400119905</v>
      </c>
      <c r="E124" s="43" t="s">
        <v>517</v>
      </c>
      <c r="F124" s="44" t="s">
        <v>518</v>
      </c>
      <c r="G124" s="69">
        <v>2</v>
      </c>
      <c r="H124" s="73">
        <v>30</v>
      </c>
      <c r="I124" s="73">
        <v>60</v>
      </c>
      <c r="J124" s="72">
        <v>32</v>
      </c>
      <c r="K124" s="78">
        <f t="shared" si="11"/>
        <v>1</v>
      </c>
      <c r="L124" s="78">
        <f t="shared" si="12"/>
        <v>1.1000000000000001</v>
      </c>
      <c r="M124" s="45">
        <f t="shared" si="13"/>
        <v>79.5</v>
      </c>
      <c r="N124" s="457"/>
      <c r="O124" s="457"/>
      <c r="P124" s="457"/>
      <c r="Q124" s="457"/>
      <c r="R124" s="457"/>
      <c r="S124" s="457"/>
      <c r="T124" s="457"/>
      <c r="U124" s="457"/>
      <c r="V124" s="457"/>
      <c r="W124" s="457"/>
      <c r="X124" s="457"/>
      <c r="Y124" s="457"/>
      <c r="Z124" s="457"/>
      <c r="AA124" s="457"/>
      <c r="AB124" s="457"/>
      <c r="AC124" s="457"/>
      <c r="AD124" s="74"/>
    </row>
    <row r="125" spans="1:30" s="254" customFormat="1" ht="18" customHeight="1">
      <c r="A125" s="111"/>
      <c r="B125" s="97"/>
      <c r="C125" s="98"/>
      <c r="D125" s="42">
        <v>71400119905</v>
      </c>
      <c r="E125" s="43" t="s">
        <v>515</v>
      </c>
      <c r="F125" s="44" t="s">
        <v>518</v>
      </c>
      <c r="G125" s="69">
        <v>2</v>
      </c>
      <c r="H125" s="73"/>
      <c r="I125" s="73">
        <v>60</v>
      </c>
      <c r="J125" s="72">
        <v>28</v>
      </c>
      <c r="K125" s="78">
        <f t="shared" si="11"/>
        <v>0</v>
      </c>
      <c r="L125" s="78">
        <f t="shared" si="12"/>
        <v>1</v>
      </c>
      <c r="M125" s="45">
        <f t="shared" si="13"/>
        <v>45</v>
      </c>
      <c r="N125" s="457"/>
      <c r="O125" s="457"/>
      <c r="P125" s="457"/>
      <c r="Q125" s="457"/>
      <c r="R125" s="457"/>
      <c r="S125" s="457"/>
      <c r="T125" s="457"/>
      <c r="U125" s="457"/>
      <c r="V125" s="457"/>
      <c r="W125" s="457"/>
      <c r="X125" s="457"/>
      <c r="Y125" s="457"/>
      <c r="Z125" s="457"/>
      <c r="AA125" s="457"/>
      <c r="AB125" s="457"/>
      <c r="AC125" s="457"/>
      <c r="AD125" s="74"/>
    </row>
    <row r="126" spans="1:30" s="254" customFormat="1" ht="18" customHeight="1">
      <c r="A126" s="111"/>
      <c r="B126" s="97"/>
      <c r="C126" s="98"/>
      <c r="D126" s="42" t="s">
        <v>255</v>
      </c>
      <c r="E126" s="43" t="s">
        <v>216</v>
      </c>
      <c r="F126" s="44" t="s">
        <v>256</v>
      </c>
      <c r="G126" s="69"/>
      <c r="H126" s="73"/>
      <c r="I126" s="73"/>
      <c r="J126" s="72"/>
      <c r="K126" s="78">
        <f t="shared" si="11"/>
        <v>0</v>
      </c>
      <c r="L126" s="78">
        <f t="shared" si="12"/>
        <v>0</v>
      </c>
      <c r="M126" s="45">
        <f t="shared" si="13"/>
        <v>0</v>
      </c>
      <c r="N126" s="457"/>
      <c r="O126" s="457"/>
      <c r="P126" s="457"/>
      <c r="Q126" s="457"/>
      <c r="R126" s="457"/>
      <c r="S126" s="457"/>
      <c r="T126" s="457"/>
      <c r="U126" s="457"/>
      <c r="V126" s="457"/>
      <c r="W126" s="457"/>
      <c r="X126" s="457"/>
      <c r="Y126" s="457"/>
      <c r="Z126" s="457"/>
      <c r="AA126" s="457"/>
      <c r="AB126" s="457"/>
      <c r="AC126" s="457"/>
      <c r="AD126" s="74"/>
    </row>
    <row r="127" spans="1:30" s="170" customFormat="1" ht="18" hidden="1" customHeight="1">
      <c r="A127" s="111"/>
      <c r="B127" s="97"/>
      <c r="C127" s="98"/>
      <c r="D127" s="42"/>
      <c r="E127" s="43"/>
      <c r="F127" s="44"/>
      <c r="G127" s="69"/>
      <c r="H127" s="73"/>
      <c r="I127" s="73"/>
      <c r="J127" s="72"/>
      <c r="K127" s="78"/>
      <c r="L127" s="78"/>
      <c r="M127" s="45"/>
      <c r="N127" s="457"/>
      <c r="O127" s="457"/>
      <c r="P127" s="457"/>
      <c r="Q127" s="457"/>
      <c r="R127" s="457"/>
      <c r="S127" s="457"/>
      <c r="T127" s="457"/>
      <c r="U127" s="457"/>
      <c r="V127" s="457"/>
      <c r="W127" s="457"/>
      <c r="X127" s="457"/>
      <c r="Y127" s="457"/>
      <c r="Z127" s="457"/>
      <c r="AA127" s="457"/>
      <c r="AB127" s="457"/>
      <c r="AC127" s="457"/>
      <c r="AD127" s="74"/>
    </row>
    <row r="128" spans="1:30" ht="18" hidden="1" customHeight="1">
      <c r="A128" s="81"/>
      <c r="B128" s="97"/>
      <c r="C128" s="98"/>
      <c r="D128" s="42"/>
      <c r="E128" s="43"/>
      <c r="F128" s="44"/>
      <c r="G128" s="69"/>
      <c r="H128" s="73"/>
      <c r="I128" s="73"/>
      <c r="J128" s="72"/>
      <c r="K128" s="78"/>
      <c r="L128" s="78"/>
      <c r="M128" s="45"/>
      <c r="N128" s="454"/>
      <c r="O128" s="454"/>
      <c r="P128" s="454"/>
      <c r="Q128" s="454"/>
      <c r="R128" s="454"/>
      <c r="S128" s="454"/>
      <c r="T128" s="454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74"/>
    </row>
    <row r="129" spans="1:30" s="203" customFormat="1" ht="18" hidden="1" customHeight="1">
      <c r="A129" s="111"/>
      <c r="B129" s="97"/>
      <c r="C129" s="98"/>
      <c r="D129" s="42"/>
      <c r="E129" s="43"/>
      <c r="F129" s="44"/>
      <c r="G129" s="69"/>
      <c r="H129" s="73"/>
      <c r="I129" s="73"/>
      <c r="J129" s="72"/>
      <c r="K129" s="78"/>
      <c r="L129" s="78"/>
      <c r="M129" s="45"/>
      <c r="N129" s="457"/>
      <c r="O129" s="457"/>
      <c r="P129" s="457"/>
      <c r="Q129" s="457"/>
      <c r="R129" s="457"/>
      <c r="S129" s="457"/>
      <c r="T129" s="457"/>
      <c r="U129" s="457"/>
      <c r="V129" s="457"/>
      <c r="W129" s="457"/>
      <c r="X129" s="457"/>
      <c r="Y129" s="457"/>
      <c r="Z129" s="457"/>
      <c r="AA129" s="457"/>
      <c r="AB129" s="457"/>
      <c r="AC129" s="457"/>
      <c r="AD129" s="74"/>
    </row>
    <row r="130" spans="1:30" ht="18" customHeight="1">
      <c r="A130" s="94">
        <v>6</v>
      </c>
      <c r="B130" s="256" t="s">
        <v>88</v>
      </c>
      <c r="C130" s="257" t="s">
        <v>89</v>
      </c>
      <c r="D130" s="42" t="s">
        <v>220</v>
      </c>
      <c r="E130" s="43" t="s">
        <v>184</v>
      </c>
      <c r="F130" s="44" t="s">
        <v>368</v>
      </c>
      <c r="G130" s="101">
        <v>1</v>
      </c>
      <c r="H130" s="275">
        <v>15</v>
      </c>
      <c r="I130" s="275">
        <v>60</v>
      </c>
      <c r="J130" s="72">
        <v>43</v>
      </c>
      <c r="K130" s="78">
        <f t="shared" si="8"/>
        <v>1.2</v>
      </c>
      <c r="L130" s="78">
        <f t="shared" si="9"/>
        <v>1.2</v>
      </c>
      <c r="M130" s="45">
        <f t="shared" si="10"/>
        <v>72</v>
      </c>
      <c r="N130" s="475">
        <v>64.5</v>
      </c>
      <c r="O130" s="475">
        <v>0</v>
      </c>
      <c r="P130" s="476">
        <f>SUM(M130:M150)+N130+O130</f>
        <v>1021.5</v>
      </c>
      <c r="Q130" s="479">
        <v>0</v>
      </c>
      <c r="R130" s="476">
        <v>0</v>
      </c>
      <c r="S130" s="485">
        <v>430</v>
      </c>
      <c r="T130" s="479">
        <v>430</v>
      </c>
      <c r="U130" s="485">
        <v>112</v>
      </c>
      <c r="V130" s="479">
        <v>112</v>
      </c>
      <c r="W130" s="485">
        <v>56</v>
      </c>
      <c r="X130" s="479">
        <v>56</v>
      </c>
      <c r="Y130" s="476">
        <f>ROUND((P130-T130),1)</f>
        <v>591.5</v>
      </c>
      <c r="Z130" s="513">
        <f>IF(OR(SUM(V130:V150)="",SUM(Q130:Q150)=""),0,IF(OR(SUM(U130:U150)=320,SUM(V130:V150)&gt;0),ROUND((SUM(Q130:Q150)-SUM(V130:V150)),1),0))</f>
        <v>-112</v>
      </c>
      <c r="AA130" s="513">
        <f>IF(OR(SUM(X130:X150)="",SUM(R130:R150)=""),0,IF(OR(SUM(W130:W150)=160,SUM(X130:X150)&gt;0),ROUND((SUM(R130:R150)-SUM(X130:X150)),1),0))</f>
        <v>-56</v>
      </c>
      <c r="AB130" s="479"/>
      <c r="AC130" s="512">
        <f>SUM(Y130:AA150)</f>
        <v>423.5</v>
      </c>
      <c r="AD130" s="74"/>
    </row>
    <row r="131" spans="1:30" ht="18" customHeight="1">
      <c r="A131" s="81"/>
      <c r="B131" s="75"/>
      <c r="C131" s="76"/>
      <c r="D131" s="42" t="s">
        <v>221</v>
      </c>
      <c r="E131" s="43" t="s">
        <v>159</v>
      </c>
      <c r="F131" s="44" t="s">
        <v>222</v>
      </c>
      <c r="G131" s="127">
        <v>1</v>
      </c>
      <c r="H131" s="276">
        <v>30</v>
      </c>
      <c r="I131" s="276">
        <v>0</v>
      </c>
      <c r="J131" s="72">
        <v>72</v>
      </c>
      <c r="K131" s="78">
        <f t="shared" si="8"/>
        <v>1.3</v>
      </c>
      <c r="L131" s="78">
        <f t="shared" si="9"/>
        <v>0</v>
      </c>
      <c r="M131" s="45">
        <f t="shared" si="10"/>
        <v>39</v>
      </c>
      <c r="N131" s="452"/>
      <c r="O131" s="452"/>
      <c r="P131" s="452"/>
      <c r="Q131" s="452"/>
      <c r="R131" s="452"/>
      <c r="S131" s="452"/>
      <c r="T131" s="452"/>
      <c r="U131" s="452"/>
      <c r="V131" s="452"/>
      <c r="W131" s="452"/>
      <c r="X131" s="452"/>
      <c r="Y131" s="452"/>
      <c r="Z131" s="452"/>
      <c r="AA131" s="452"/>
      <c r="AB131" s="452"/>
      <c r="AC131" s="452"/>
      <c r="AD131" s="74"/>
    </row>
    <row r="132" spans="1:30" ht="18" customHeight="1">
      <c r="A132" s="81"/>
      <c r="B132" s="75"/>
      <c r="C132" s="76"/>
      <c r="D132" s="42" t="s">
        <v>221</v>
      </c>
      <c r="E132" s="43" t="s">
        <v>223</v>
      </c>
      <c r="F132" s="44" t="s">
        <v>222</v>
      </c>
      <c r="G132" s="127">
        <v>1</v>
      </c>
      <c r="H132" s="276">
        <v>0</v>
      </c>
      <c r="I132" s="276">
        <v>60</v>
      </c>
      <c r="J132" s="72">
        <v>36</v>
      </c>
      <c r="K132" s="78">
        <f t="shared" si="8"/>
        <v>0</v>
      </c>
      <c r="L132" s="78">
        <f t="shared" si="9"/>
        <v>1.2</v>
      </c>
      <c r="M132" s="45">
        <f t="shared" si="10"/>
        <v>54</v>
      </c>
      <c r="N132" s="452"/>
      <c r="O132" s="452"/>
      <c r="P132" s="452"/>
      <c r="Q132" s="452"/>
      <c r="R132" s="452"/>
      <c r="S132" s="452"/>
      <c r="T132" s="452"/>
      <c r="U132" s="452"/>
      <c r="V132" s="452"/>
      <c r="W132" s="452"/>
      <c r="X132" s="452"/>
      <c r="Y132" s="452"/>
      <c r="Z132" s="452"/>
      <c r="AA132" s="452"/>
      <c r="AB132" s="452"/>
      <c r="AC132" s="452"/>
      <c r="AD132" s="74"/>
    </row>
    <row r="133" spans="1:30" ht="18" customHeight="1">
      <c r="A133" s="81"/>
      <c r="B133" s="75"/>
      <c r="C133" s="76"/>
      <c r="D133" s="42" t="s">
        <v>221</v>
      </c>
      <c r="E133" s="43" t="s">
        <v>224</v>
      </c>
      <c r="F133" s="44" t="s">
        <v>222</v>
      </c>
      <c r="G133" s="127">
        <v>1</v>
      </c>
      <c r="H133" s="276">
        <v>0</v>
      </c>
      <c r="I133" s="276">
        <v>60</v>
      </c>
      <c r="J133" s="72">
        <v>36</v>
      </c>
      <c r="K133" s="78">
        <f t="shared" si="8"/>
        <v>0</v>
      </c>
      <c r="L133" s="78">
        <f t="shared" si="9"/>
        <v>1.2</v>
      </c>
      <c r="M133" s="45">
        <f t="shared" si="10"/>
        <v>54</v>
      </c>
      <c r="N133" s="452"/>
      <c r="O133" s="452"/>
      <c r="P133" s="452"/>
      <c r="Q133" s="452"/>
      <c r="R133" s="452"/>
      <c r="S133" s="452"/>
      <c r="T133" s="452"/>
      <c r="U133" s="452"/>
      <c r="V133" s="452"/>
      <c r="W133" s="452"/>
      <c r="X133" s="452"/>
      <c r="Y133" s="452"/>
      <c r="Z133" s="452"/>
      <c r="AA133" s="452"/>
      <c r="AB133" s="452"/>
      <c r="AC133" s="452"/>
      <c r="AD133" s="74"/>
    </row>
    <row r="134" spans="1:30" ht="18" customHeight="1">
      <c r="A134" s="81"/>
      <c r="B134" s="75"/>
      <c r="C134" s="76"/>
      <c r="D134" s="42" t="s">
        <v>225</v>
      </c>
      <c r="E134" s="43" t="s">
        <v>226</v>
      </c>
      <c r="F134" s="44" t="s">
        <v>144</v>
      </c>
      <c r="G134" s="127">
        <v>1</v>
      </c>
      <c r="H134" s="276">
        <v>15</v>
      </c>
      <c r="I134" s="276">
        <v>0</v>
      </c>
      <c r="J134" s="72">
        <v>57</v>
      </c>
      <c r="K134" s="78">
        <f t="shared" si="8"/>
        <v>1.2</v>
      </c>
      <c r="L134" s="78">
        <f t="shared" si="9"/>
        <v>0</v>
      </c>
      <c r="M134" s="45">
        <f t="shared" si="10"/>
        <v>18</v>
      </c>
      <c r="N134" s="452"/>
      <c r="O134" s="452"/>
      <c r="P134" s="452"/>
      <c r="Q134" s="452"/>
      <c r="R134" s="452"/>
      <c r="S134" s="452"/>
      <c r="T134" s="452"/>
      <c r="U134" s="452"/>
      <c r="V134" s="452"/>
      <c r="W134" s="452"/>
      <c r="X134" s="452"/>
      <c r="Y134" s="452"/>
      <c r="Z134" s="452"/>
      <c r="AA134" s="452"/>
      <c r="AB134" s="452"/>
      <c r="AC134" s="452"/>
      <c r="AD134" s="74"/>
    </row>
    <row r="135" spans="1:30" ht="18" customHeight="1">
      <c r="A135" s="81"/>
      <c r="B135" s="75"/>
      <c r="C135" s="76"/>
      <c r="D135" s="42" t="s">
        <v>225</v>
      </c>
      <c r="E135" s="43" t="s">
        <v>227</v>
      </c>
      <c r="F135" s="44" t="s">
        <v>144</v>
      </c>
      <c r="G135" s="127">
        <v>1</v>
      </c>
      <c r="H135" s="276">
        <v>0</v>
      </c>
      <c r="I135" s="276">
        <v>60</v>
      </c>
      <c r="J135" s="72">
        <v>29</v>
      </c>
      <c r="K135" s="78">
        <f t="shared" si="8"/>
        <v>0</v>
      </c>
      <c r="L135" s="78">
        <f t="shared" si="9"/>
        <v>1</v>
      </c>
      <c r="M135" s="45">
        <f t="shared" si="10"/>
        <v>45</v>
      </c>
      <c r="N135" s="452"/>
      <c r="O135" s="452"/>
      <c r="P135" s="452"/>
      <c r="Q135" s="452"/>
      <c r="R135" s="452"/>
      <c r="S135" s="452"/>
      <c r="T135" s="452"/>
      <c r="U135" s="452"/>
      <c r="V135" s="452"/>
      <c r="W135" s="452"/>
      <c r="X135" s="452"/>
      <c r="Y135" s="452"/>
      <c r="Z135" s="452"/>
      <c r="AA135" s="452"/>
      <c r="AB135" s="452"/>
      <c r="AC135" s="452"/>
      <c r="AD135" s="74"/>
    </row>
    <row r="136" spans="1:30" ht="18" customHeight="1">
      <c r="A136" s="81"/>
      <c r="B136" s="75"/>
      <c r="C136" s="76"/>
      <c r="D136" s="42" t="s">
        <v>225</v>
      </c>
      <c r="E136" s="43" t="s">
        <v>228</v>
      </c>
      <c r="F136" s="44" t="s">
        <v>144</v>
      </c>
      <c r="G136" s="127">
        <v>1</v>
      </c>
      <c r="H136" s="276">
        <v>0</v>
      </c>
      <c r="I136" s="276">
        <v>60</v>
      </c>
      <c r="J136" s="72">
        <v>28</v>
      </c>
      <c r="K136" s="78">
        <f t="shared" si="8"/>
        <v>0</v>
      </c>
      <c r="L136" s="78">
        <f t="shared" si="9"/>
        <v>1</v>
      </c>
      <c r="M136" s="45">
        <f t="shared" si="10"/>
        <v>45</v>
      </c>
      <c r="N136" s="452"/>
      <c r="O136" s="452"/>
      <c r="P136" s="452"/>
      <c r="Q136" s="452"/>
      <c r="R136" s="452"/>
      <c r="S136" s="452"/>
      <c r="T136" s="452"/>
      <c r="U136" s="452"/>
      <c r="V136" s="452"/>
      <c r="W136" s="452"/>
      <c r="X136" s="452"/>
      <c r="Y136" s="452"/>
      <c r="Z136" s="452"/>
      <c r="AA136" s="452"/>
      <c r="AB136" s="452"/>
      <c r="AC136" s="452"/>
      <c r="AD136" s="74"/>
    </row>
    <row r="137" spans="1:30" ht="18" customHeight="1">
      <c r="A137" s="81"/>
      <c r="B137" s="75"/>
      <c r="C137" s="76"/>
      <c r="D137" s="42" t="s">
        <v>229</v>
      </c>
      <c r="E137" s="43" t="s">
        <v>226</v>
      </c>
      <c r="F137" s="44" t="s">
        <v>230</v>
      </c>
      <c r="G137" s="127">
        <v>1</v>
      </c>
      <c r="H137" s="276">
        <v>15</v>
      </c>
      <c r="I137" s="276">
        <v>0</v>
      </c>
      <c r="J137" s="72">
        <v>56</v>
      </c>
      <c r="K137" s="78">
        <f t="shared" si="8"/>
        <v>1.2</v>
      </c>
      <c r="L137" s="78">
        <f t="shared" si="9"/>
        <v>0</v>
      </c>
      <c r="M137" s="45">
        <f t="shared" si="10"/>
        <v>18</v>
      </c>
      <c r="N137" s="452"/>
      <c r="O137" s="452"/>
      <c r="P137" s="452"/>
      <c r="Q137" s="452"/>
      <c r="R137" s="452"/>
      <c r="S137" s="452"/>
      <c r="T137" s="452"/>
      <c r="U137" s="452"/>
      <c r="V137" s="452"/>
      <c r="W137" s="452"/>
      <c r="X137" s="452"/>
      <c r="Y137" s="452"/>
      <c r="Z137" s="452"/>
      <c r="AA137" s="452"/>
      <c r="AB137" s="452"/>
      <c r="AC137" s="452"/>
      <c r="AD137" s="74"/>
    </row>
    <row r="138" spans="1:30" ht="18" customHeight="1">
      <c r="A138" s="81"/>
      <c r="B138" s="75"/>
      <c r="C138" s="76"/>
      <c r="D138" s="42" t="s">
        <v>229</v>
      </c>
      <c r="E138" s="43" t="s">
        <v>227</v>
      </c>
      <c r="F138" s="44" t="s">
        <v>230</v>
      </c>
      <c r="G138" s="127">
        <v>1</v>
      </c>
      <c r="H138" s="276">
        <v>0</v>
      </c>
      <c r="I138" s="276">
        <v>60</v>
      </c>
      <c r="J138" s="72">
        <v>28</v>
      </c>
      <c r="K138" s="78">
        <f t="shared" si="8"/>
        <v>0</v>
      </c>
      <c r="L138" s="78">
        <f t="shared" si="9"/>
        <v>1</v>
      </c>
      <c r="M138" s="45">
        <f t="shared" si="10"/>
        <v>45</v>
      </c>
      <c r="N138" s="452"/>
      <c r="O138" s="452"/>
      <c r="P138" s="452"/>
      <c r="Q138" s="452"/>
      <c r="R138" s="452"/>
      <c r="S138" s="452"/>
      <c r="T138" s="452"/>
      <c r="U138" s="452"/>
      <c r="V138" s="452"/>
      <c r="W138" s="452"/>
      <c r="X138" s="452"/>
      <c r="Y138" s="452"/>
      <c r="Z138" s="452"/>
      <c r="AA138" s="452"/>
      <c r="AB138" s="452"/>
      <c r="AC138" s="452"/>
      <c r="AD138" s="74"/>
    </row>
    <row r="139" spans="1:30" ht="18" customHeight="1">
      <c r="A139" s="111"/>
      <c r="B139" s="75"/>
      <c r="C139" s="76"/>
      <c r="D139" s="42" t="s">
        <v>229</v>
      </c>
      <c r="E139" s="43" t="s">
        <v>228</v>
      </c>
      <c r="F139" s="44" t="s">
        <v>230</v>
      </c>
      <c r="G139" s="127">
        <v>1</v>
      </c>
      <c r="H139" s="276">
        <v>0</v>
      </c>
      <c r="I139" s="276">
        <v>60</v>
      </c>
      <c r="J139" s="72">
        <v>28</v>
      </c>
      <c r="K139" s="78">
        <f t="shared" si="8"/>
        <v>0</v>
      </c>
      <c r="L139" s="78">
        <f t="shared" si="9"/>
        <v>1</v>
      </c>
      <c r="M139" s="45">
        <f t="shared" si="10"/>
        <v>45</v>
      </c>
      <c r="N139" s="452"/>
      <c r="O139" s="452"/>
      <c r="P139" s="452"/>
      <c r="Q139" s="452"/>
      <c r="R139" s="452"/>
      <c r="S139" s="452"/>
      <c r="T139" s="452"/>
      <c r="U139" s="452"/>
      <c r="V139" s="452"/>
      <c r="W139" s="452"/>
      <c r="X139" s="452"/>
      <c r="Y139" s="452"/>
      <c r="Z139" s="452"/>
      <c r="AA139" s="452"/>
      <c r="AB139" s="452"/>
      <c r="AC139" s="452"/>
      <c r="AD139" s="74"/>
    </row>
    <row r="140" spans="1:30" ht="18" customHeight="1">
      <c r="A140" s="111"/>
      <c r="B140" s="75"/>
      <c r="C140" s="76"/>
      <c r="D140" s="42" t="s">
        <v>231</v>
      </c>
      <c r="E140" s="43" t="s">
        <v>159</v>
      </c>
      <c r="F140" s="44" t="s">
        <v>230</v>
      </c>
      <c r="G140" s="127">
        <v>1</v>
      </c>
      <c r="H140" s="276">
        <v>30</v>
      </c>
      <c r="I140" s="276">
        <v>0</v>
      </c>
      <c r="J140" s="72">
        <v>54</v>
      </c>
      <c r="K140" s="78">
        <f t="shared" si="8"/>
        <v>1.2</v>
      </c>
      <c r="L140" s="78">
        <f t="shared" si="9"/>
        <v>0</v>
      </c>
      <c r="M140" s="45">
        <f t="shared" si="10"/>
        <v>36</v>
      </c>
      <c r="N140" s="452"/>
      <c r="O140" s="452"/>
      <c r="P140" s="452"/>
      <c r="Q140" s="452"/>
      <c r="R140" s="452"/>
      <c r="S140" s="452"/>
      <c r="T140" s="452"/>
      <c r="U140" s="452"/>
      <c r="V140" s="452"/>
      <c r="W140" s="452"/>
      <c r="X140" s="452"/>
      <c r="Y140" s="452"/>
      <c r="Z140" s="452"/>
      <c r="AA140" s="452"/>
      <c r="AB140" s="452"/>
      <c r="AC140" s="452"/>
      <c r="AD140" s="74"/>
    </row>
    <row r="141" spans="1:30" ht="18" customHeight="1">
      <c r="A141" s="111"/>
      <c r="B141" s="75"/>
      <c r="C141" s="76"/>
      <c r="D141" s="42" t="s">
        <v>231</v>
      </c>
      <c r="E141" s="43" t="s">
        <v>223</v>
      </c>
      <c r="F141" s="44" t="s">
        <v>230</v>
      </c>
      <c r="G141" s="127">
        <v>1</v>
      </c>
      <c r="H141" s="276">
        <v>0</v>
      </c>
      <c r="I141" s="276">
        <v>60</v>
      </c>
      <c r="J141" s="72">
        <v>27</v>
      </c>
      <c r="K141" s="78">
        <f t="shared" si="8"/>
        <v>0</v>
      </c>
      <c r="L141" s="78">
        <f t="shared" si="9"/>
        <v>1</v>
      </c>
      <c r="M141" s="45">
        <f t="shared" si="10"/>
        <v>45</v>
      </c>
      <c r="N141" s="452"/>
      <c r="O141" s="452"/>
      <c r="P141" s="452"/>
      <c r="Q141" s="452"/>
      <c r="R141" s="452"/>
      <c r="S141" s="452"/>
      <c r="T141" s="452"/>
      <c r="U141" s="452"/>
      <c r="V141" s="452"/>
      <c r="W141" s="452"/>
      <c r="X141" s="452"/>
      <c r="Y141" s="452"/>
      <c r="Z141" s="452"/>
      <c r="AA141" s="452"/>
      <c r="AB141" s="452"/>
      <c r="AC141" s="452"/>
      <c r="AD141" s="74"/>
    </row>
    <row r="142" spans="1:30" ht="18" customHeight="1">
      <c r="A142" s="111"/>
      <c r="B142" s="75"/>
      <c r="C142" s="76"/>
      <c r="D142" s="42" t="s">
        <v>231</v>
      </c>
      <c r="E142" s="43" t="s">
        <v>224</v>
      </c>
      <c r="F142" s="44" t="s">
        <v>230</v>
      </c>
      <c r="G142" s="127">
        <v>1</v>
      </c>
      <c r="H142" s="276">
        <v>0</v>
      </c>
      <c r="I142" s="276">
        <v>60</v>
      </c>
      <c r="J142" s="72">
        <v>27</v>
      </c>
      <c r="K142" s="78">
        <f t="shared" si="8"/>
        <v>0</v>
      </c>
      <c r="L142" s="78">
        <f t="shared" si="9"/>
        <v>1</v>
      </c>
      <c r="M142" s="45">
        <f t="shared" si="10"/>
        <v>45</v>
      </c>
      <c r="N142" s="452"/>
      <c r="O142" s="452"/>
      <c r="P142" s="452"/>
      <c r="Q142" s="452"/>
      <c r="R142" s="452"/>
      <c r="S142" s="452"/>
      <c r="T142" s="452"/>
      <c r="U142" s="452"/>
      <c r="V142" s="452"/>
      <c r="W142" s="452"/>
      <c r="X142" s="452"/>
      <c r="Y142" s="452"/>
      <c r="Z142" s="452"/>
      <c r="AA142" s="452"/>
      <c r="AB142" s="452"/>
      <c r="AC142" s="452"/>
      <c r="AD142" s="74"/>
    </row>
    <row r="143" spans="1:30" ht="18" customHeight="1">
      <c r="A143" s="111"/>
      <c r="B143" s="75"/>
      <c r="C143" s="76"/>
      <c r="D143" s="42"/>
      <c r="E143" s="43" t="s">
        <v>216</v>
      </c>
      <c r="F143" s="154" t="s">
        <v>207</v>
      </c>
      <c r="G143" s="127"/>
      <c r="H143" s="276"/>
      <c r="I143" s="276"/>
      <c r="J143" s="72"/>
      <c r="K143" s="78">
        <f t="shared" si="8"/>
        <v>0</v>
      </c>
      <c r="L143" s="78">
        <f t="shared" si="9"/>
        <v>0</v>
      </c>
      <c r="M143" s="45">
        <f t="shared" si="10"/>
        <v>0</v>
      </c>
      <c r="N143" s="452"/>
      <c r="O143" s="452"/>
      <c r="P143" s="452"/>
      <c r="Q143" s="452"/>
      <c r="R143" s="452"/>
      <c r="S143" s="452"/>
      <c r="T143" s="452"/>
      <c r="U143" s="452"/>
      <c r="V143" s="452"/>
      <c r="W143" s="452"/>
      <c r="X143" s="452"/>
      <c r="Y143" s="452"/>
      <c r="Z143" s="452"/>
      <c r="AA143" s="452"/>
      <c r="AB143" s="452"/>
      <c r="AC143" s="452"/>
      <c r="AD143" s="74"/>
    </row>
    <row r="144" spans="1:30" ht="18" customHeight="1">
      <c r="A144" s="111"/>
      <c r="B144" s="75"/>
      <c r="C144" s="76"/>
      <c r="D144" s="255" t="s">
        <v>494</v>
      </c>
      <c r="E144" s="43" t="s">
        <v>343</v>
      </c>
      <c r="F144" s="44" t="s">
        <v>368</v>
      </c>
      <c r="G144" s="127">
        <v>2</v>
      </c>
      <c r="H144" s="276">
        <v>30</v>
      </c>
      <c r="I144" s="276">
        <v>60</v>
      </c>
      <c r="J144" s="72">
        <v>40</v>
      </c>
      <c r="K144" s="78">
        <f t="shared" si="8"/>
        <v>1.2</v>
      </c>
      <c r="L144" s="78">
        <f t="shared" si="9"/>
        <v>1.2</v>
      </c>
      <c r="M144" s="45">
        <f t="shared" si="10"/>
        <v>90</v>
      </c>
      <c r="N144" s="452"/>
      <c r="O144" s="452"/>
      <c r="P144" s="452"/>
      <c r="Q144" s="452"/>
      <c r="R144" s="452"/>
      <c r="S144" s="452"/>
      <c r="T144" s="452"/>
      <c r="U144" s="452"/>
      <c r="V144" s="452"/>
      <c r="W144" s="452"/>
      <c r="X144" s="452"/>
      <c r="Y144" s="452"/>
      <c r="Z144" s="452"/>
      <c r="AA144" s="452"/>
      <c r="AB144" s="452"/>
      <c r="AC144" s="452"/>
      <c r="AD144" s="74"/>
    </row>
    <row r="145" spans="1:30" ht="18" hidden="1" customHeight="1">
      <c r="A145" s="81"/>
      <c r="B145" s="75"/>
      <c r="C145" s="76"/>
      <c r="D145" s="42"/>
      <c r="E145" s="43"/>
      <c r="F145" s="44"/>
      <c r="G145" s="127"/>
      <c r="H145" s="276"/>
      <c r="I145" s="276"/>
      <c r="J145" s="72"/>
      <c r="K145" s="78"/>
      <c r="L145" s="78"/>
      <c r="M145" s="45"/>
      <c r="N145" s="452"/>
      <c r="O145" s="452"/>
      <c r="P145" s="452"/>
      <c r="Q145" s="452"/>
      <c r="R145" s="452"/>
      <c r="S145" s="452"/>
      <c r="T145" s="452"/>
      <c r="U145" s="452"/>
      <c r="V145" s="452"/>
      <c r="W145" s="452"/>
      <c r="X145" s="452"/>
      <c r="Y145" s="452"/>
      <c r="Z145" s="452"/>
      <c r="AA145" s="452"/>
      <c r="AB145" s="452"/>
      <c r="AC145" s="452"/>
      <c r="AD145" s="74"/>
    </row>
    <row r="146" spans="1:30" ht="18" customHeight="1">
      <c r="A146" s="81"/>
      <c r="B146" s="75"/>
      <c r="C146" s="76"/>
      <c r="D146" s="255" t="s">
        <v>493</v>
      </c>
      <c r="E146" s="43" t="s">
        <v>226</v>
      </c>
      <c r="F146" s="44" t="s">
        <v>233</v>
      </c>
      <c r="G146" s="127">
        <v>2</v>
      </c>
      <c r="H146" s="276">
        <v>15</v>
      </c>
      <c r="I146" s="276"/>
      <c r="J146" s="72">
        <v>40</v>
      </c>
      <c r="K146" s="78">
        <f t="shared" si="8"/>
        <v>1.2</v>
      </c>
      <c r="L146" s="78">
        <f t="shared" si="9"/>
        <v>0</v>
      </c>
      <c r="M146" s="45">
        <f t="shared" si="10"/>
        <v>18</v>
      </c>
      <c r="N146" s="452"/>
      <c r="O146" s="452"/>
      <c r="P146" s="452"/>
      <c r="Q146" s="452"/>
      <c r="R146" s="452"/>
      <c r="S146" s="452"/>
      <c r="T146" s="452"/>
      <c r="U146" s="452"/>
      <c r="V146" s="452"/>
      <c r="W146" s="452"/>
      <c r="X146" s="452"/>
      <c r="Y146" s="452"/>
      <c r="Z146" s="452"/>
      <c r="AA146" s="452"/>
      <c r="AB146" s="452"/>
      <c r="AC146" s="452"/>
      <c r="AD146" s="74"/>
    </row>
    <row r="147" spans="1:30" s="183" customFormat="1" ht="18" customHeight="1">
      <c r="A147" s="111"/>
      <c r="B147" s="75"/>
      <c r="C147" s="76"/>
      <c r="D147" s="255" t="s">
        <v>493</v>
      </c>
      <c r="E147" s="43" t="s">
        <v>448</v>
      </c>
      <c r="F147" s="44" t="s">
        <v>233</v>
      </c>
      <c r="G147" s="127">
        <v>2</v>
      </c>
      <c r="H147" s="276"/>
      <c r="I147" s="276">
        <v>60</v>
      </c>
      <c r="J147" s="72">
        <v>40</v>
      </c>
      <c r="K147" s="78">
        <f t="shared" si="8"/>
        <v>0</v>
      </c>
      <c r="L147" s="78">
        <f t="shared" si="9"/>
        <v>1.2</v>
      </c>
      <c r="M147" s="45">
        <f t="shared" si="10"/>
        <v>54</v>
      </c>
      <c r="N147" s="452"/>
      <c r="O147" s="452"/>
      <c r="P147" s="452"/>
      <c r="Q147" s="452"/>
      <c r="R147" s="452"/>
      <c r="S147" s="452"/>
      <c r="T147" s="452"/>
      <c r="U147" s="452"/>
      <c r="V147" s="452"/>
      <c r="W147" s="452"/>
      <c r="X147" s="452"/>
      <c r="Y147" s="452"/>
      <c r="Z147" s="452"/>
      <c r="AA147" s="452"/>
      <c r="AB147" s="452"/>
      <c r="AC147" s="452"/>
      <c r="AD147" s="74"/>
    </row>
    <row r="148" spans="1:30" s="254" customFormat="1" ht="18" customHeight="1">
      <c r="A148" s="111"/>
      <c r="B148" s="75"/>
      <c r="C148" s="76"/>
      <c r="D148" s="255" t="s">
        <v>493</v>
      </c>
      <c r="E148" s="43" t="s">
        <v>449</v>
      </c>
      <c r="F148" s="44" t="s">
        <v>233</v>
      </c>
      <c r="G148" s="127">
        <v>2</v>
      </c>
      <c r="H148" s="276"/>
      <c r="I148" s="276">
        <v>60</v>
      </c>
      <c r="J148" s="72">
        <v>40</v>
      </c>
      <c r="K148" s="78">
        <f t="shared" ref="K148" si="14">IF(OR(LEFT(E148,2)="ĐA",LEFT(E148,2)="DA",LEFT(E148,5)="Đồ án",LEFT(E148,5)="Đồán ",LEFT(E148,9)="Sinh hoạt",LEFT(E148,9)="sinh hoạt",LEFT(E148,6)="Cố vấn",LEFT(E148,6)="cố vấn",LEFT(E148,4)="cvht",LEFT(E148,4)="CVHT",LEFT(E148,4)="shcn",LEFT(E148,4)="SHCN"),0,(IF(AND(H148&gt;0,J148&gt;0),IF(J148&gt;60,1.3,IF(J148&gt;35,1.2,1)),0)))</f>
        <v>0</v>
      </c>
      <c r="L148" s="78">
        <f t="shared" ref="L148" si="15">IF(OR(LEFT(E148,2)="ĐA",LEFT(E148,2)="DA",LEFT(E148,5)="Đồ án",LEFT(E148,5)="Đồán "),0,IF(AND(J148&gt;0,I148&gt;0),IF(AND(OR(LEFT(E148,4)="GDQP",LEFT(E148,4)="gdqp",LEFT(E148,19)="Giáo dục quốc phòng"),J148&gt;50),1.3,IF(J148&gt;35,1.2,IF(J148&gt;29,1.1,1))),0))</f>
        <v>1.2</v>
      </c>
      <c r="M148" s="45">
        <f t="shared" ref="M148" si="16">ROUND(IF(OR(LEFT(E148,2)="ĐA",LEFT(E148,2)="DA",LEFT(E148,5)="Đồ án",LEFT(E148,5)="Đồán "),J148*0.5,(IF(H148&gt;0,H148*K148,"0")+IF(I148&gt;0,(I148*0.75)*L148,"0"))),1)</f>
        <v>54</v>
      </c>
      <c r="N148" s="452"/>
      <c r="O148" s="452"/>
      <c r="P148" s="452"/>
      <c r="Q148" s="452"/>
      <c r="R148" s="452"/>
      <c r="S148" s="452"/>
      <c r="T148" s="452"/>
      <c r="U148" s="452"/>
      <c r="V148" s="452"/>
      <c r="W148" s="452"/>
      <c r="X148" s="452"/>
      <c r="Y148" s="452"/>
      <c r="Z148" s="452"/>
      <c r="AA148" s="452"/>
      <c r="AB148" s="452"/>
      <c r="AC148" s="452"/>
      <c r="AD148" s="74"/>
    </row>
    <row r="149" spans="1:30" s="254" customFormat="1" ht="18" customHeight="1">
      <c r="A149" s="111"/>
      <c r="B149" s="75"/>
      <c r="C149" s="76"/>
      <c r="D149" s="255" t="s">
        <v>491</v>
      </c>
      <c r="E149" s="43" t="s">
        <v>159</v>
      </c>
      <c r="F149" s="44" t="s">
        <v>490</v>
      </c>
      <c r="G149" s="127">
        <v>2</v>
      </c>
      <c r="H149" s="276">
        <v>30</v>
      </c>
      <c r="I149" s="276">
        <v>60</v>
      </c>
      <c r="J149" s="72">
        <v>38</v>
      </c>
      <c r="K149" s="78">
        <f t="shared" ref="K149:K150" si="17">IF(OR(LEFT(E149,2)="ĐA",LEFT(E149,2)="DA",LEFT(E149,5)="Đồ án",LEFT(E149,5)="Đồán ",LEFT(E149,9)="Sinh hoạt",LEFT(E149,9)="sinh hoạt",LEFT(E149,6)="Cố vấn",LEFT(E149,6)="cố vấn",LEFT(E149,4)="cvht",LEFT(E149,4)="CVHT",LEFT(E149,4)="shcn",LEFT(E149,4)="SHCN"),0,(IF(AND(H149&gt;0,J149&gt;0),IF(J149&gt;60,1.3,IF(J149&gt;35,1.2,1)),0)))</f>
        <v>1.2</v>
      </c>
      <c r="L149" s="78">
        <f t="shared" ref="L149:L150" si="18">IF(OR(LEFT(E149,2)="ĐA",LEFT(E149,2)="DA",LEFT(E149,5)="Đồ án",LEFT(E149,5)="Đồán "),0,IF(AND(J149&gt;0,I149&gt;0),IF(AND(OR(LEFT(E149,4)="GDQP",LEFT(E149,4)="gdqp",LEFT(E149,19)="Giáo dục quốc phòng"),J149&gt;50),1.3,IF(J149&gt;35,1.2,IF(J149&gt;29,1.1,1))),0))</f>
        <v>1.2</v>
      </c>
      <c r="M149" s="45">
        <f t="shared" ref="M149:M150" si="19">ROUND(IF(OR(LEFT(E149,2)="ĐA",LEFT(E149,2)="DA",LEFT(E149,5)="Đồ án",LEFT(E149,5)="Đồán "),J149*0.5,(IF(H149&gt;0,H149*K149,"0")+IF(I149&gt;0,(I149*0.75)*L149,"0"))),1)</f>
        <v>90</v>
      </c>
      <c r="N149" s="452"/>
      <c r="O149" s="452"/>
      <c r="P149" s="452"/>
      <c r="Q149" s="452"/>
      <c r="R149" s="452"/>
      <c r="S149" s="452"/>
      <c r="T149" s="452"/>
      <c r="U149" s="452"/>
      <c r="V149" s="452"/>
      <c r="W149" s="452"/>
      <c r="X149" s="452"/>
      <c r="Y149" s="452"/>
      <c r="Z149" s="452"/>
      <c r="AA149" s="452"/>
      <c r="AB149" s="452"/>
      <c r="AC149" s="452"/>
      <c r="AD149" s="74"/>
    </row>
    <row r="150" spans="1:30" s="183" customFormat="1" ht="18" customHeight="1">
      <c r="A150" s="111"/>
      <c r="B150" s="75"/>
      <c r="C150" s="76"/>
      <c r="D150" s="255" t="s">
        <v>492</v>
      </c>
      <c r="E150" s="43" t="s">
        <v>159</v>
      </c>
      <c r="F150" s="44" t="s">
        <v>446</v>
      </c>
      <c r="G150" s="127">
        <v>2</v>
      </c>
      <c r="H150" s="276">
        <v>30</v>
      </c>
      <c r="I150" s="276">
        <v>60</v>
      </c>
      <c r="J150" s="72">
        <v>40</v>
      </c>
      <c r="K150" s="78">
        <f t="shared" si="17"/>
        <v>1.2</v>
      </c>
      <c r="L150" s="78">
        <f t="shared" si="18"/>
        <v>1.2</v>
      </c>
      <c r="M150" s="45">
        <f t="shared" si="19"/>
        <v>90</v>
      </c>
      <c r="N150" s="452"/>
      <c r="O150" s="452"/>
      <c r="P150" s="452"/>
      <c r="Q150" s="452"/>
      <c r="R150" s="452"/>
      <c r="S150" s="452"/>
      <c r="T150" s="452"/>
      <c r="U150" s="452"/>
      <c r="V150" s="452"/>
      <c r="W150" s="452"/>
      <c r="X150" s="452"/>
      <c r="Y150" s="452"/>
      <c r="Z150" s="452"/>
      <c r="AA150" s="452"/>
      <c r="AB150" s="452"/>
      <c r="AC150" s="452"/>
      <c r="AD150" s="74"/>
    </row>
    <row r="151" spans="1:30" ht="18" customHeight="1">
      <c r="A151" s="94">
        <v>7</v>
      </c>
      <c r="B151" s="82" t="s">
        <v>90</v>
      </c>
      <c r="C151" s="91" t="s">
        <v>91</v>
      </c>
      <c r="D151" s="42">
        <v>21100094701</v>
      </c>
      <c r="E151" s="43" t="s">
        <v>182</v>
      </c>
      <c r="F151" s="44" t="s">
        <v>183</v>
      </c>
      <c r="G151" s="129">
        <v>1</v>
      </c>
      <c r="H151" s="275">
        <v>15</v>
      </c>
      <c r="I151" s="275">
        <v>60</v>
      </c>
      <c r="J151" s="72">
        <v>33</v>
      </c>
      <c r="K151" s="78">
        <f t="shared" si="8"/>
        <v>1</v>
      </c>
      <c r="L151" s="78">
        <f t="shared" si="9"/>
        <v>1.1000000000000001</v>
      </c>
      <c r="M151" s="45">
        <f t="shared" si="10"/>
        <v>64.5</v>
      </c>
      <c r="N151" s="463">
        <v>64.5</v>
      </c>
      <c r="O151" s="458">
        <v>0</v>
      </c>
      <c r="P151" s="456">
        <f>SUM(M151:M169)+N151+O151</f>
        <v>825.7</v>
      </c>
      <c r="Q151" s="458">
        <v>0</v>
      </c>
      <c r="R151" s="499">
        <v>0</v>
      </c>
      <c r="S151" s="461">
        <v>430</v>
      </c>
      <c r="T151" s="458">
        <v>430</v>
      </c>
      <c r="U151" s="461">
        <v>112</v>
      </c>
      <c r="V151" s="488">
        <v>112</v>
      </c>
      <c r="W151" s="461">
        <v>56</v>
      </c>
      <c r="X151" s="458">
        <v>56</v>
      </c>
      <c r="Y151" s="456">
        <f>ROUND((P151-T151),1)</f>
        <v>395.7</v>
      </c>
      <c r="Z151" s="501">
        <f>IF(OR(SUM(V151:V169)="",SUM(Q151:Q169)=""),0,IF(OR(SUM(U151:U169)=320,SUM(V151:V169)&gt;0),ROUND((SUM(Q151:Q169)-SUM(V151:V169)),1),0))</f>
        <v>-112</v>
      </c>
      <c r="AA151" s="501">
        <f>IF(OR(SUM(X151:X169)="",SUM(R151:R169)=""),0,IF(OR(SUM(W151:W169)=160,SUM(X151:X169)&gt;0),ROUND((SUM(R151:R169)-SUM(X151:X169)),1),0))</f>
        <v>-56</v>
      </c>
      <c r="AB151" s="504"/>
      <c r="AC151" s="509">
        <f>SUM(Y151:AA169)</f>
        <v>227.7</v>
      </c>
      <c r="AD151" s="74"/>
    </row>
    <row r="152" spans="1:30" ht="18" customHeight="1">
      <c r="A152" s="81"/>
      <c r="B152" s="97"/>
      <c r="C152" s="98"/>
      <c r="D152" s="42">
        <v>71400106707</v>
      </c>
      <c r="E152" s="43" t="s">
        <v>184</v>
      </c>
      <c r="F152" s="44" t="s">
        <v>185</v>
      </c>
      <c r="G152" s="64">
        <v>1</v>
      </c>
      <c r="H152" s="276">
        <v>15</v>
      </c>
      <c r="I152" s="276">
        <v>60</v>
      </c>
      <c r="J152" s="72">
        <v>51</v>
      </c>
      <c r="K152" s="78">
        <f t="shared" si="8"/>
        <v>1.2</v>
      </c>
      <c r="L152" s="78">
        <f t="shared" si="9"/>
        <v>1.2</v>
      </c>
      <c r="M152" s="45">
        <f t="shared" si="10"/>
        <v>72</v>
      </c>
      <c r="N152" s="464"/>
      <c r="O152" s="460"/>
      <c r="P152" s="459"/>
      <c r="Q152" s="454"/>
      <c r="R152" s="500"/>
      <c r="S152" s="454"/>
      <c r="T152" s="454"/>
      <c r="U152" s="454"/>
      <c r="V152" s="454"/>
      <c r="W152" s="454"/>
      <c r="X152" s="454"/>
      <c r="Y152" s="454"/>
      <c r="Z152" s="454"/>
      <c r="AA152" s="454"/>
      <c r="AB152" s="454"/>
      <c r="AC152" s="454"/>
      <c r="AD152" s="74"/>
    </row>
    <row r="153" spans="1:30" ht="18" customHeight="1">
      <c r="A153" s="81"/>
      <c r="B153" s="97"/>
      <c r="C153" s="98"/>
      <c r="D153" s="42">
        <v>21100009801</v>
      </c>
      <c r="E153" s="43" t="s">
        <v>186</v>
      </c>
      <c r="F153" s="44" t="s">
        <v>187</v>
      </c>
      <c r="G153" s="64">
        <v>1</v>
      </c>
      <c r="H153" s="276">
        <v>30</v>
      </c>
      <c r="I153" s="276">
        <v>45</v>
      </c>
      <c r="J153" s="72">
        <v>28</v>
      </c>
      <c r="K153" s="78">
        <f t="shared" si="8"/>
        <v>1</v>
      </c>
      <c r="L153" s="78">
        <f t="shared" si="9"/>
        <v>1</v>
      </c>
      <c r="M153" s="45">
        <f t="shared" si="10"/>
        <v>63.8</v>
      </c>
      <c r="N153" s="464"/>
      <c r="O153" s="460"/>
      <c r="P153" s="459"/>
      <c r="Q153" s="454"/>
      <c r="R153" s="500"/>
      <c r="S153" s="454"/>
      <c r="T153" s="454"/>
      <c r="U153" s="454"/>
      <c r="V153" s="454"/>
      <c r="W153" s="454"/>
      <c r="X153" s="454"/>
      <c r="Y153" s="454"/>
      <c r="Z153" s="454"/>
      <c r="AA153" s="454"/>
      <c r="AB153" s="454"/>
      <c r="AC153" s="454"/>
      <c r="AD153" s="74"/>
    </row>
    <row r="154" spans="1:30" ht="18" customHeight="1">
      <c r="A154" s="81"/>
      <c r="B154" s="97"/>
      <c r="C154" s="98"/>
      <c r="D154" s="196">
        <v>21100151501</v>
      </c>
      <c r="E154" s="199" t="s">
        <v>188</v>
      </c>
      <c r="F154" s="200" t="s">
        <v>187</v>
      </c>
      <c r="G154" s="197">
        <v>1</v>
      </c>
      <c r="H154" s="277">
        <v>0</v>
      </c>
      <c r="I154" s="277">
        <v>45</v>
      </c>
      <c r="J154" s="198">
        <v>28</v>
      </c>
      <c r="K154" s="78">
        <f t="shared" si="8"/>
        <v>0</v>
      </c>
      <c r="L154" s="78">
        <f t="shared" si="9"/>
        <v>0</v>
      </c>
      <c r="M154" s="45">
        <f t="shared" si="10"/>
        <v>14</v>
      </c>
      <c r="N154" s="464"/>
      <c r="O154" s="460"/>
      <c r="P154" s="459"/>
      <c r="Q154" s="454"/>
      <c r="R154" s="500"/>
      <c r="S154" s="454"/>
      <c r="T154" s="454"/>
      <c r="U154" s="454"/>
      <c r="V154" s="454"/>
      <c r="W154" s="454"/>
      <c r="X154" s="454"/>
      <c r="Y154" s="454"/>
      <c r="Z154" s="454"/>
      <c r="AA154" s="454"/>
      <c r="AB154" s="454"/>
      <c r="AC154" s="454"/>
      <c r="AD154" s="74"/>
    </row>
    <row r="155" spans="1:30" ht="18" customHeight="1">
      <c r="A155" s="81"/>
      <c r="B155" s="97"/>
      <c r="C155" s="98"/>
      <c r="D155" s="42">
        <v>21100119802</v>
      </c>
      <c r="E155" s="43" t="s">
        <v>159</v>
      </c>
      <c r="F155" s="44" t="s">
        <v>183</v>
      </c>
      <c r="G155" s="64">
        <v>1</v>
      </c>
      <c r="H155" s="276">
        <v>24</v>
      </c>
      <c r="I155" s="276">
        <v>12</v>
      </c>
      <c r="J155" s="72">
        <v>33</v>
      </c>
      <c r="K155" s="78">
        <f t="shared" si="8"/>
        <v>1</v>
      </c>
      <c r="L155" s="78">
        <f t="shared" si="9"/>
        <v>1.1000000000000001</v>
      </c>
      <c r="M155" s="45">
        <f t="shared" si="10"/>
        <v>33.9</v>
      </c>
      <c r="N155" s="464"/>
      <c r="O155" s="460"/>
      <c r="P155" s="459"/>
      <c r="Q155" s="454"/>
      <c r="R155" s="500"/>
      <c r="S155" s="454"/>
      <c r="T155" s="454"/>
      <c r="U155" s="454"/>
      <c r="V155" s="454"/>
      <c r="W155" s="454"/>
      <c r="X155" s="454"/>
      <c r="Y155" s="454"/>
      <c r="Z155" s="454"/>
      <c r="AA155" s="454"/>
      <c r="AB155" s="454"/>
      <c r="AC155" s="454"/>
      <c r="AD155" s="74"/>
    </row>
    <row r="156" spans="1:30" ht="18" customHeight="1">
      <c r="A156" s="81"/>
      <c r="B156" s="97"/>
      <c r="C156" s="98"/>
      <c r="D156" s="42"/>
      <c r="E156" s="43" t="s">
        <v>216</v>
      </c>
      <c r="F156" s="44" t="s">
        <v>185</v>
      </c>
      <c r="G156" s="64"/>
      <c r="H156" s="276"/>
      <c r="I156" s="276"/>
      <c r="J156" s="72"/>
      <c r="K156" s="78">
        <f t="shared" si="8"/>
        <v>0</v>
      </c>
      <c r="L156" s="78">
        <f t="shared" si="9"/>
        <v>0</v>
      </c>
      <c r="M156" s="45">
        <f t="shared" si="10"/>
        <v>0</v>
      </c>
      <c r="N156" s="464"/>
      <c r="O156" s="460"/>
      <c r="P156" s="459"/>
      <c r="Q156" s="454"/>
      <c r="R156" s="500"/>
      <c r="S156" s="454"/>
      <c r="T156" s="454"/>
      <c r="U156" s="454"/>
      <c r="V156" s="454"/>
      <c r="W156" s="454"/>
      <c r="X156" s="454"/>
      <c r="Y156" s="454"/>
      <c r="Z156" s="454"/>
      <c r="AA156" s="454"/>
      <c r="AB156" s="454"/>
      <c r="AC156" s="454"/>
      <c r="AD156" s="74"/>
    </row>
    <row r="157" spans="1:30" ht="18" customHeight="1">
      <c r="A157" s="81"/>
      <c r="B157" s="97"/>
      <c r="C157" s="98"/>
      <c r="D157" s="42"/>
      <c r="E157" s="43" t="s">
        <v>343</v>
      </c>
      <c r="F157" s="44" t="s">
        <v>185</v>
      </c>
      <c r="G157" s="64">
        <v>2</v>
      </c>
      <c r="H157" s="276">
        <v>15</v>
      </c>
      <c r="I157" s="276">
        <v>60</v>
      </c>
      <c r="J157" s="72">
        <v>51</v>
      </c>
      <c r="K157" s="78">
        <f t="shared" si="8"/>
        <v>1.2</v>
      </c>
      <c r="L157" s="78">
        <f t="shared" si="9"/>
        <v>1.2</v>
      </c>
      <c r="M157" s="45">
        <f t="shared" si="10"/>
        <v>72</v>
      </c>
      <c r="N157" s="464"/>
      <c r="O157" s="460"/>
      <c r="P157" s="459"/>
      <c r="Q157" s="454"/>
      <c r="R157" s="500"/>
      <c r="S157" s="454"/>
      <c r="T157" s="454"/>
      <c r="U157" s="454"/>
      <c r="V157" s="454"/>
      <c r="W157" s="454"/>
      <c r="X157" s="454"/>
      <c r="Y157" s="454"/>
      <c r="Z157" s="454"/>
      <c r="AA157" s="454"/>
      <c r="AB157" s="454"/>
      <c r="AC157" s="454"/>
      <c r="AD157" s="74"/>
    </row>
    <row r="158" spans="1:30" ht="18.75" customHeight="1">
      <c r="A158" s="81"/>
      <c r="B158" s="97"/>
      <c r="C158" s="98"/>
      <c r="D158" s="42"/>
      <c r="E158" s="43" t="s">
        <v>159</v>
      </c>
      <c r="F158" s="44" t="s">
        <v>479</v>
      </c>
      <c r="G158" s="64">
        <v>2</v>
      </c>
      <c r="H158" s="276">
        <v>30</v>
      </c>
      <c r="I158" s="276">
        <v>60</v>
      </c>
      <c r="J158" s="72">
        <v>40</v>
      </c>
      <c r="K158" s="78">
        <v>1.2</v>
      </c>
      <c r="L158" s="78">
        <v>1.2</v>
      </c>
      <c r="M158" s="45">
        <v>90</v>
      </c>
      <c r="N158" s="464"/>
      <c r="O158" s="460"/>
      <c r="P158" s="459"/>
      <c r="Q158" s="454"/>
      <c r="R158" s="500"/>
      <c r="S158" s="454"/>
      <c r="T158" s="454"/>
      <c r="U158" s="454"/>
      <c r="V158" s="454"/>
      <c r="W158" s="454"/>
      <c r="X158" s="454"/>
      <c r="Y158" s="454"/>
      <c r="Z158" s="454"/>
      <c r="AA158" s="454"/>
      <c r="AB158" s="454"/>
      <c r="AC158" s="454"/>
      <c r="AD158" s="74"/>
    </row>
    <row r="159" spans="1:30" s="183" customFormat="1" ht="18" hidden="1" customHeight="1">
      <c r="A159" s="111"/>
      <c r="B159" s="97"/>
      <c r="C159" s="98"/>
      <c r="D159" s="42"/>
      <c r="E159" s="43"/>
      <c r="F159" s="44"/>
      <c r="G159" s="64"/>
      <c r="H159" s="276"/>
      <c r="I159" s="276"/>
      <c r="J159" s="72"/>
      <c r="K159" s="78">
        <f t="shared" ref="K159:K219" si="20">IF(OR(LEFT(E159,2)="ĐA",LEFT(E159,2)="DA",LEFT(E159,5)="Đồ án",LEFT(E159,5)="Đồán ",LEFT(E159,9)="Sinh hoạt",LEFT(E159,9)="sinh hoạt",LEFT(E159,6)="Cố vấn",LEFT(E159,6)="cố vấn",LEFT(E159,4)="cvht",LEFT(E159,4)="CVHT",LEFT(E159,4)="shcn",LEFT(E159,4)="SHCN"),0,(IF(AND(H159&gt;0,J159&gt;0),IF(J159&gt;60,1.3,IF(J159&gt;35,1.2,1)),0)))</f>
        <v>0</v>
      </c>
      <c r="L159" s="78">
        <f t="shared" ref="L159:L219" si="21">IF(OR(LEFT(E159,2)="ĐA",LEFT(E159,2)="DA",LEFT(E159,5)="Đồ án",LEFT(E159,5)="Đồán "),0,IF(AND(J159&gt;0,I159&gt;0),IF(AND(OR(LEFT(E159,4)="GDQP",LEFT(E159,4)="gdqp",LEFT(E159,19)="Giáo dục quốc phòng"),J159&gt;50),1.3,IF(J159&gt;35,1.2,IF(J159&gt;29,1.1,1))),0))</f>
        <v>0</v>
      </c>
      <c r="M159" s="45">
        <f t="shared" ref="M159:M219" si="22">ROUND(IF(OR(LEFT(E159,2)="ĐA",LEFT(E159,2)="DA",LEFT(E159,5)="Đồ án",LEFT(E159,5)="Đồán "),J159*0.5,(IF(H159&gt;0,H159*K159,"0")+IF(I159&gt;0,(I159*0.75)*L159,"0"))),1)</f>
        <v>0</v>
      </c>
      <c r="N159" s="464"/>
      <c r="O159" s="460"/>
      <c r="P159" s="459"/>
      <c r="Q159" s="457"/>
      <c r="R159" s="500"/>
      <c r="S159" s="457"/>
      <c r="T159" s="457"/>
      <c r="U159" s="457"/>
      <c r="V159" s="457"/>
      <c r="W159" s="457"/>
      <c r="X159" s="457"/>
      <c r="Y159" s="457"/>
      <c r="Z159" s="457"/>
      <c r="AA159" s="457"/>
      <c r="AB159" s="457"/>
      <c r="AC159" s="457"/>
      <c r="AD159" s="74"/>
    </row>
    <row r="160" spans="1:30" s="183" customFormat="1" ht="18" hidden="1" customHeight="1">
      <c r="A160" s="111"/>
      <c r="B160" s="97"/>
      <c r="C160" s="98"/>
      <c r="D160" s="42"/>
      <c r="E160" s="43"/>
      <c r="F160" s="44"/>
      <c r="G160" s="64"/>
      <c r="H160" s="276"/>
      <c r="I160" s="276"/>
      <c r="J160" s="72"/>
      <c r="K160" s="78">
        <f t="shared" si="20"/>
        <v>0</v>
      </c>
      <c r="L160" s="78">
        <f t="shared" si="21"/>
        <v>0</v>
      </c>
      <c r="M160" s="45">
        <f t="shared" si="22"/>
        <v>0</v>
      </c>
      <c r="N160" s="464"/>
      <c r="O160" s="460"/>
      <c r="P160" s="459"/>
      <c r="Q160" s="457"/>
      <c r="R160" s="500"/>
      <c r="S160" s="457"/>
      <c r="T160" s="457"/>
      <c r="U160" s="457"/>
      <c r="V160" s="457"/>
      <c r="W160" s="457"/>
      <c r="X160" s="457"/>
      <c r="Y160" s="457"/>
      <c r="Z160" s="457"/>
      <c r="AA160" s="457"/>
      <c r="AB160" s="457"/>
      <c r="AC160" s="457"/>
      <c r="AD160" s="74"/>
    </row>
    <row r="161" spans="1:30" ht="18" customHeight="1">
      <c r="A161" s="81"/>
      <c r="B161" s="97"/>
      <c r="C161" s="98"/>
      <c r="D161" s="42"/>
      <c r="E161" s="43" t="s">
        <v>362</v>
      </c>
      <c r="F161" s="44" t="s">
        <v>278</v>
      </c>
      <c r="G161" s="64">
        <v>2</v>
      </c>
      <c r="H161" s="276">
        <v>45</v>
      </c>
      <c r="I161" s="276">
        <v>30</v>
      </c>
      <c r="J161" s="72">
        <v>40</v>
      </c>
      <c r="K161" s="78">
        <f t="shared" si="20"/>
        <v>1.2</v>
      </c>
      <c r="L161" s="78">
        <f t="shared" si="21"/>
        <v>1.2</v>
      </c>
      <c r="M161" s="45">
        <f t="shared" si="22"/>
        <v>81</v>
      </c>
      <c r="N161" s="464"/>
      <c r="O161" s="460"/>
      <c r="P161" s="459"/>
      <c r="Q161" s="454"/>
      <c r="R161" s="500"/>
      <c r="S161" s="454"/>
      <c r="T161" s="454"/>
      <c r="U161" s="454"/>
      <c r="V161" s="454"/>
      <c r="W161" s="454"/>
      <c r="X161" s="454"/>
      <c r="Y161" s="454"/>
      <c r="Z161" s="454"/>
      <c r="AA161" s="454"/>
      <c r="AB161" s="454"/>
      <c r="AC161" s="454"/>
      <c r="AD161" s="74"/>
    </row>
    <row r="162" spans="1:30" ht="18" customHeight="1">
      <c r="A162" s="81"/>
      <c r="B162" s="97"/>
      <c r="C162" s="98"/>
      <c r="D162" s="42"/>
      <c r="E162" s="43" t="s">
        <v>159</v>
      </c>
      <c r="F162" s="44" t="s">
        <v>366</v>
      </c>
      <c r="G162" s="64">
        <v>2</v>
      </c>
      <c r="H162" s="276">
        <v>30</v>
      </c>
      <c r="I162" s="276">
        <v>60</v>
      </c>
      <c r="J162" s="72">
        <v>40</v>
      </c>
      <c r="K162" s="78">
        <f t="shared" si="20"/>
        <v>1.2</v>
      </c>
      <c r="L162" s="78">
        <f t="shared" si="21"/>
        <v>1.2</v>
      </c>
      <c r="M162" s="45">
        <f t="shared" si="22"/>
        <v>90</v>
      </c>
      <c r="N162" s="464"/>
      <c r="O162" s="460"/>
      <c r="P162" s="459"/>
      <c r="Q162" s="454"/>
      <c r="R162" s="500"/>
      <c r="S162" s="454"/>
      <c r="T162" s="454"/>
      <c r="U162" s="454"/>
      <c r="V162" s="454"/>
      <c r="W162" s="454"/>
      <c r="X162" s="454"/>
      <c r="Y162" s="454"/>
      <c r="Z162" s="454"/>
      <c r="AA162" s="454"/>
      <c r="AB162" s="454"/>
      <c r="AC162" s="454"/>
      <c r="AD162" s="74"/>
    </row>
    <row r="163" spans="1:30" ht="18" customHeight="1">
      <c r="A163" s="81"/>
      <c r="B163" s="97"/>
      <c r="C163" s="98"/>
      <c r="D163" s="42"/>
      <c r="E163" s="43" t="s">
        <v>159</v>
      </c>
      <c r="F163" s="44" t="s">
        <v>418</v>
      </c>
      <c r="G163" s="64">
        <v>2</v>
      </c>
      <c r="H163" s="276">
        <v>30</v>
      </c>
      <c r="I163" s="276">
        <v>60</v>
      </c>
      <c r="J163" s="72">
        <v>40</v>
      </c>
      <c r="K163" s="78">
        <f t="shared" si="20"/>
        <v>1.2</v>
      </c>
      <c r="L163" s="78">
        <f t="shared" si="21"/>
        <v>1.2</v>
      </c>
      <c r="M163" s="45">
        <f t="shared" si="22"/>
        <v>90</v>
      </c>
      <c r="N163" s="464"/>
      <c r="O163" s="460"/>
      <c r="P163" s="459"/>
      <c r="Q163" s="454"/>
      <c r="R163" s="500"/>
      <c r="S163" s="454"/>
      <c r="T163" s="454"/>
      <c r="U163" s="454"/>
      <c r="V163" s="454"/>
      <c r="W163" s="454"/>
      <c r="X163" s="454"/>
      <c r="Y163" s="454"/>
      <c r="Z163" s="454"/>
      <c r="AA163" s="454"/>
      <c r="AB163" s="454"/>
      <c r="AC163" s="454"/>
      <c r="AD163" s="74"/>
    </row>
    <row r="164" spans="1:30" ht="18" customHeight="1">
      <c r="A164" s="81"/>
      <c r="B164" s="62"/>
      <c r="C164" s="98"/>
      <c r="D164" s="42"/>
      <c r="E164" s="43" t="s">
        <v>159</v>
      </c>
      <c r="F164" s="44" t="s">
        <v>420</v>
      </c>
      <c r="G164" s="64">
        <v>2</v>
      </c>
      <c r="H164" s="276">
        <v>30</v>
      </c>
      <c r="I164" s="276">
        <v>60</v>
      </c>
      <c r="J164" s="72">
        <v>40</v>
      </c>
      <c r="K164" s="78">
        <f t="shared" si="20"/>
        <v>1.2</v>
      </c>
      <c r="L164" s="78">
        <f t="shared" si="21"/>
        <v>1.2</v>
      </c>
      <c r="M164" s="45">
        <f t="shared" si="22"/>
        <v>90</v>
      </c>
      <c r="N164" s="464"/>
      <c r="O164" s="460"/>
      <c r="P164" s="459"/>
      <c r="Q164" s="454"/>
      <c r="R164" s="500"/>
      <c r="S164" s="454"/>
      <c r="T164" s="454"/>
      <c r="U164" s="454"/>
      <c r="V164" s="454"/>
      <c r="W164" s="454"/>
      <c r="X164" s="454"/>
      <c r="Y164" s="454"/>
      <c r="Z164" s="454"/>
      <c r="AA164" s="454"/>
      <c r="AB164" s="454"/>
      <c r="AC164" s="454"/>
      <c r="AD164" s="74"/>
    </row>
    <row r="165" spans="1:30" ht="18" hidden="1" customHeight="1">
      <c r="A165" s="81"/>
      <c r="B165" s="97"/>
      <c r="C165" s="98"/>
      <c r="D165" s="42"/>
      <c r="E165" s="43"/>
      <c r="F165" s="44"/>
      <c r="G165" s="64"/>
      <c r="H165" s="276"/>
      <c r="I165" s="276"/>
      <c r="J165" s="72"/>
      <c r="K165" s="78">
        <f t="shared" si="20"/>
        <v>0</v>
      </c>
      <c r="L165" s="78">
        <f t="shared" si="21"/>
        <v>0</v>
      </c>
      <c r="M165" s="45">
        <f t="shared" si="22"/>
        <v>0</v>
      </c>
      <c r="N165" s="464"/>
      <c r="O165" s="460"/>
      <c r="P165" s="459"/>
      <c r="Q165" s="454"/>
      <c r="R165" s="500"/>
      <c r="S165" s="454"/>
      <c r="T165" s="454"/>
      <c r="U165" s="454"/>
      <c r="V165" s="454"/>
      <c r="W165" s="454"/>
      <c r="X165" s="454"/>
      <c r="Y165" s="454"/>
      <c r="Z165" s="454"/>
      <c r="AA165" s="454"/>
      <c r="AB165" s="454"/>
      <c r="AC165" s="454"/>
      <c r="AD165" s="74"/>
    </row>
    <row r="166" spans="1:30" ht="18" hidden="1" customHeight="1">
      <c r="A166" s="81"/>
      <c r="B166" s="97"/>
      <c r="C166" s="98"/>
      <c r="D166" s="42"/>
      <c r="E166" s="43"/>
      <c r="F166" s="44"/>
      <c r="G166" s="64"/>
      <c r="H166" s="276"/>
      <c r="I166" s="276"/>
      <c r="J166" s="72"/>
      <c r="K166" s="78">
        <f t="shared" si="20"/>
        <v>0</v>
      </c>
      <c r="L166" s="78">
        <f t="shared" si="21"/>
        <v>0</v>
      </c>
      <c r="M166" s="45">
        <f t="shared" si="22"/>
        <v>0</v>
      </c>
      <c r="N166" s="464"/>
      <c r="O166" s="460"/>
      <c r="P166" s="459"/>
      <c r="Q166" s="454"/>
      <c r="R166" s="500"/>
      <c r="S166" s="454"/>
      <c r="T166" s="454"/>
      <c r="U166" s="454"/>
      <c r="V166" s="454"/>
      <c r="W166" s="454"/>
      <c r="X166" s="454"/>
      <c r="Y166" s="454"/>
      <c r="Z166" s="454"/>
      <c r="AA166" s="454"/>
      <c r="AB166" s="454"/>
      <c r="AC166" s="454"/>
      <c r="AD166" s="74"/>
    </row>
    <row r="167" spans="1:30" ht="18" hidden="1" customHeight="1">
      <c r="A167" s="81"/>
      <c r="B167" s="97"/>
      <c r="C167" s="98"/>
      <c r="D167" s="42"/>
      <c r="E167" s="43"/>
      <c r="F167" s="44"/>
      <c r="G167" s="64"/>
      <c r="H167" s="276"/>
      <c r="I167" s="276"/>
      <c r="J167" s="72"/>
      <c r="K167" s="78">
        <f t="shared" si="20"/>
        <v>0</v>
      </c>
      <c r="L167" s="78">
        <f t="shared" si="21"/>
        <v>0</v>
      </c>
      <c r="M167" s="45">
        <f t="shared" si="22"/>
        <v>0</v>
      </c>
      <c r="N167" s="464"/>
      <c r="O167" s="460"/>
      <c r="P167" s="459"/>
      <c r="Q167" s="454"/>
      <c r="R167" s="500"/>
      <c r="S167" s="454"/>
      <c r="T167" s="454"/>
      <c r="U167" s="454"/>
      <c r="V167" s="454"/>
      <c r="W167" s="454"/>
      <c r="X167" s="454"/>
      <c r="Y167" s="454"/>
      <c r="Z167" s="454"/>
      <c r="AA167" s="454"/>
      <c r="AB167" s="454"/>
      <c r="AC167" s="454"/>
      <c r="AD167" s="74"/>
    </row>
    <row r="168" spans="1:30" ht="18" hidden="1" customHeight="1">
      <c r="A168" s="81"/>
      <c r="B168" s="97"/>
      <c r="C168" s="98"/>
      <c r="D168" s="42"/>
      <c r="E168" s="43"/>
      <c r="F168" s="44"/>
      <c r="G168" s="64"/>
      <c r="H168" s="276"/>
      <c r="I168" s="276"/>
      <c r="J168" s="72"/>
      <c r="K168" s="78">
        <f t="shared" si="20"/>
        <v>0</v>
      </c>
      <c r="L168" s="78">
        <f t="shared" si="21"/>
        <v>0</v>
      </c>
      <c r="M168" s="45">
        <f t="shared" si="22"/>
        <v>0</v>
      </c>
      <c r="N168" s="464"/>
      <c r="O168" s="460"/>
      <c r="P168" s="459"/>
      <c r="Q168" s="454"/>
      <c r="R168" s="500"/>
      <c r="S168" s="454"/>
      <c r="T168" s="454"/>
      <c r="U168" s="454"/>
      <c r="V168" s="454"/>
      <c r="W168" s="454"/>
      <c r="X168" s="454"/>
      <c r="Y168" s="454"/>
      <c r="Z168" s="454"/>
      <c r="AA168" s="454"/>
      <c r="AB168" s="454"/>
      <c r="AC168" s="454"/>
      <c r="AD168" s="74"/>
    </row>
    <row r="169" spans="1:30" ht="18" hidden="1" customHeight="1">
      <c r="A169" s="111"/>
      <c r="B169" s="97"/>
      <c r="C169" s="98"/>
      <c r="D169" s="42"/>
      <c r="E169" s="43"/>
      <c r="F169" s="44"/>
      <c r="G169" s="64"/>
      <c r="H169" s="276"/>
      <c r="I169" s="276"/>
      <c r="J169" s="72"/>
      <c r="K169" s="78">
        <f t="shared" si="20"/>
        <v>0</v>
      </c>
      <c r="L169" s="78">
        <f t="shared" si="21"/>
        <v>0</v>
      </c>
      <c r="M169" s="45">
        <f t="shared" si="22"/>
        <v>0</v>
      </c>
      <c r="N169" s="464"/>
      <c r="O169" s="460"/>
      <c r="P169" s="459"/>
      <c r="Q169" s="457"/>
      <c r="R169" s="500"/>
      <c r="S169" s="457"/>
      <c r="T169" s="457"/>
      <c r="U169" s="457"/>
      <c r="V169" s="457"/>
      <c r="W169" s="457"/>
      <c r="X169" s="457"/>
      <c r="Y169" s="457"/>
      <c r="Z169" s="457"/>
      <c r="AA169" s="457"/>
      <c r="AB169" s="457"/>
      <c r="AC169" s="457"/>
      <c r="AD169" s="74"/>
    </row>
    <row r="170" spans="1:30" ht="18" customHeight="1">
      <c r="A170" s="94">
        <v>8</v>
      </c>
      <c r="B170" s="256" t="s">
        <v>92</v>
      </c>
      <c r="C170" s="257" t="s">
        <v>93</v>
      </c>
      <c r="D170" s="302">
        <v>21100119808</v>
      </c>
      <c r="E170" s="303" t="s">
        <v>159</v>
      </c>
      <c r="F170" s="304" t="s">
        <v>170</v>
      </c>
      <c r="G170" s="305">
        <v>1</v>
      </c>
      <c r="H170" s="306"/>
      <c r="I170" s="306">
        <v>60</v>
      </c>
      <c r="J170" s="315">
        <v>34</v>
      </c>
      <c r="K170" s="78">
        <f t="shared" si="20"/>
        <v>0</v>
      </c>
      <c r="L170" s="78">
        <f t="shared" si="21"/>
        <v>1.1000000000000001</v>
      </c>
      <c r="M170" s="45">
        <f t="shared" si="22"/>
        <v>49.5</v>
      </c>
      <c r="N170" s="463">
        <v>0</v>
      </c>
      <c r="O170" s="463">
        <v>0</v>
      </c>
      <c r="P170" s="456">
        <f>SUM(M170:M189)+N170+O170</f>
        <v>681</v>
      </c>
      <c r="Q170" s="463">
        <v>0</v>
      </c>
      <c r="R170" s="456">
        <v>0</v>
      </c>
      <c r="S170" s="461">
        <f>430*32/44</f>
        <v>312.72727272727275</v>
      </c>
      <c r="T170" s="458">
        <f>S170</f>
        <v>312.72727272727275</v>
      </c>
      <c r="U170" s="461">
        <v>112</v>
      </c>
      <c r="V170" s="488">
        <v>112</v>
      </c>
      <c r="W170" s="461">
        <v>56</v>
      </c>
      <c r="X170" s="458">
        <v>56</v>
      </c>
      <c r="Y170" s="456">
        <f>ROUND((P170-T170),1)</f>
        <v>368.3</v>
      </c>
      <c r="Z170" s="456">
        <f>IF(OR(SUM(V170:V189)="",SUM(Q170:Q189)=""),0,IF(OR(SUM(U170:U189)=320,SUM(V170:V189)&gt;0),ROUND((SUM(Q170:Q189)-SUM(V170:V189)),1),0))</f>
        <v>-112</v>
      </c>
      <c r="AA170" s="456">
        <f>IF(OR(SUM(X170:X189)="",SUM(R170:R189)=""),0,IF(OR(SUM(W170:W189)=160,SUM(X170:X189)&gt;0),ROUND((SUM(R170:R189)-SUM(X170:X189)),1),0))</f>
        <v>-56</v>
      </c>
      <c r="AB170" s="520"/>
      <c r="AC170" s="515">
        <f>SUM(Y170:AA189)</f>
        <v>200.3</v>
      </c>
      <c r="AD170" s="74"/>
    </row>
    <row r="171" spans="1:30" s="203" customFormat="1" ht="18" customHeight="1">
      <c r="A171" s="111"/>
      <c r="B171" s="309"/>
      <c r="C171" s="310"/>
      <c r="D171" s="302">
        <v>21100119804</v>
      </c>
      <c r="E171" s="303" t="s">
        <v>159</v>
      </c>
      <c r="F171" s="304" t="s">
        <v>144</v>
      </c>
      <c r="G171" s="305">
        <v>1</v>
      </c>
      <c r="H171" s="307"/>
      <c r="I171" s="307">
        <v>60</v>
      </c>
      <c r="J171" s="315">
        <v>29</v>
      </c>
      <c r="K171" s="78">
        <f t="shared" si="20"/>
        <v>0</v>
      </c>
      <c r="L171" s="78">
        <f t="shared" si="21"/>
        <v>1</v>
      </c>
      <c r="M171" s="45">
        <f t="shared" si="22"/>
        <v>45</v>
      </c>
      <c r="N171" s="464"/>
      <c r="O171" s="464"/>
      <c r="P171" s="459"/>
      <c r="Q171" s="464"/>
      <c r="R171" s="459"/>
      <c r="S171" s="462"/>
      <c r="T171" s="460"/>
      <c r="U171" s="462"/>
      <c r="V171" s="489"/>
      <c r="W171" s="462"/>
      <c r="X171" s="460"/>
      <c r="Y171" s="459"/>
      <c r="Z171" s="459"/>
      <c r="AA171" s="459"/>
      <c r="AB171" s="521"/>
      <c r="AC171" s="522"/>
      <c r="AD171" s="74"/>
    </row>
    <row r="172" spans="1:30" ht="18" customHeight="1">
      <c r="A172" s="81"/>
      <c r="B172" s="79"/>
      <c r="C172" s="80"/>
      <c r="D172" s="302">
        <v>71400174101</v>
      </c>
      <c r="E172" s="303" t="s">
        <v>226</v>
      </c>
      <c r="F172" s="304" t="s">
        <v>247</v>
      </c>
      <c r="G172" s="305">
        <v>2</v>
      </c>
      <c r="H172" s="307">
        <v>30</v>
      </c>
      <c r="I172" s="308">
        <v>0</v>
      </c>
      <c r="J172" s="315">
        <v>70</v>
      </c>
      <c r="K172" s="78">
        <f t="shared" si="20"/>
        <v>1.3</v>
      </c>
      <c r="L172" s="78">
        <f t="shared" si="21"/>
        <v>0</v>
      </c>
      <c r="M172" s="45">
        <f t="shared" si="22"/>
        <v>39</v>
      </c>
      <c r="N172" s="464"/>
      <c r="O172" s="464"/>
      <c r="P172" s="454"/>
      <c r="Q172" s="464"/>
      <c r="R172" s="454"/>
      <c r="S172" s="454"/>
      <c r="T172" s="454"/>
      <c r="U172" s="454"/>
      <c r="V172" s="454"/>
      <c r="W172" s="454"/>
      <c r="X172" s="454"/>
      <c r="Y172" s="454"/>
      <c r="Z172" s="454"/>
      <c r="AA172" s="454"/>
      <c r="AB172" s="452"/>
      <c r="AC172" s="523"/>
      <c r="AD172" s="74"/>
    </row>
    <row r="173" spans="1:30" ht="18" customHeight="1">
      <c r="A173" s="81"/>
      <c r="B173" s="79"/>
      <c r="C173" s="80"/>
      <c r="D173" s="302">
        <v>71400174101</v>
      </c>
      <c r="E173" s="303" t="s">
        <v>226</v>
      </c>
      <c r="F173" s="304" t="s">
        <v>544</v>
      </c>
      <c r="G173" s="305">
        <v>2</v>
      </c>
      <c r="H173" s="307">
        <v>0</v>
      </c>
      <c r="I173" s="308">
        <v>60</v>
      </c>
      <c r="J173" s="315">
        <v>32</v>
      </c>
      <c r="K173" s="78">
        <f t="shared" si="20"/>
        <v>0</v>
      </c>
      <c r="L173" s="78">
        <f t="shared" si="21"/>
        <v>1.1000000000000001</v>
      </c>
      <c r="M173" s="45">
        <f t="shared" si="22"/>
        <v>49.5</v>
      </c>
      <c r="N173" s="464"/>
      <c r="O173" s="464"/>
      <c r="P173" s="454"/>
      <c r="Q173" s="464"/>
      <c r="R173" s="454"/>
      <c r="S173" s="454"/>
      <c r="T173" s="454"/>
      <c r="U173" s="454"/>
      <c r="V173" s="454"/>
      <c r="W173" s="454"/>
      <c r="X173" s="454"/>
      <c r="Y173" s="454"/>
      <c r="Z173" s="454"/>
      <c r="AA173" s="454"/>
      <c r="AB173" s="452"/>
      <c r="AC173" s="523"/>
      <c r="AD173" s="74"/>
    </row>
    <row r="174" spans="1:30" s="203" customFormat="1" ht="18" customHeight="1">
      <c r="A174" s="111"/>
      <c r="B174" s="79"/>
      <c r="C174" s="80"/>
      <c r="D174" s="302">
        <v>71400174101</v>
      </c>
      <c r="E174" s="303" t="s">
        <v>226</v>
      </c>
      <c r="F174" s="304" t="s">
        <v>545</v>
      </c>
      <c r="G174" s="305">
        <v>2</v>
      </c>
      <c r="H174" s="307">
        <v>0</v>
      </c>
      <c r="I174" s="308">
        <v>60</v>
      </c>
      <c r="J174" s="315">
        <v>32</v>
      </c>
      <c r="K174" s="78">
        <f t="shared" si="20"/>
        <v>0</v>
      </c>
      <c r="L174" s="78">
        <f t="shared" si="21"/>
        <v>1.1000000000000001</v>
      </c>
      <c r="M174" s="45">
        <f t="shared" si="22"/>
        <v>49.5</v>
      </c>
      <c r="N174" s="464"/>
      <c r="O174" s="464"/>
      <c r="P174" s="457"/>
      <c r="Q174" s="464"/>
      <c r="R174" s="457"/>
      <c r="S174" s="457"/>
      <c r="T174" s="457"/>
      <c r="U174" s="457"/>
      <c r="V174" s="457"/>
      <c r="W174" s="457"/>
      <c r="X174" s="457"/>
      <c r="Y174" s="457"/>
      <c r="Z174" s="457"/>
      <c r="AA174" s="457"/>
      <c r="AB174" s="452"/>
      <c r="AC174" s="524"/>
      <c r="AD174" s="74"/>
    </row>
    <row r="175" spans="1:30" s="170" customFormat="1" ht="18" customHeight="1">
      <c r="A175" s="111"/>
      <c r="B175" s="79"/>
      <c r="C175" s="80"/>
      <c r="D175" s="302">
        <v>71400174103</v>
      </c>
      <c r="E175" s="303" t="s">
        <v>226</v>
      </c>
      <c r="F175" s="304" t="s">
        <v>473</v>
      </c>
      <c r="G175" s="305">
        <v>2</v>
      </c>
      <c r="H175" s="307">
        <v>30</v>
      </c>
      <c r="I175" s="308"/>
      <c r="J175" s="315">
        <v>60</v>
      </c>
      <c r="K175" s="78">
        <f t="shared" si="20"/>
        <v>1.2</v>
      </c>
      <c r="L175" s="78">
        <f t="shared" si="21"/>
        <v>0</v>
      </c>
      <c r="M175" s="45">
        <f t="shared" si="22"/>
        <v>36</v>
      </c>
      <c r="N175" s="464"/>
      <c r="O175" s="464"/>
      <c r="P175" s="457"/>
      <c r="Q175" s="464"/>
      <c r="R175" s="457"/>
      <c r="S175" s="457"/>
      <c r="T175" s="457"/>
      <c r="U175" s="457"/>
      <c r="V175" s="457"/>
      <c r="W175" s="457"/>
      <c r="X175" s="457"/>
      <c r="Y175" s="457"/>
      <c r="Z175" s="457"/>
      <c r="AA175" s="457"/>
      <c r="AB175" s="452"/>
      <c r="AC175" s="524"/>
      <c r="AD175" s="74"/>
    </row>
    <row r="176" spans="1:30" ht="18" customHeight="1">
      <c r="A176" s="81"/>
      <c r="B176" s="79"/>
      <c r="C176" s="80"/>
      <c r="D176" s="302">
        <v>71400174103</v>
      </c>
      <c r="E176" s="303" t="s">
        <v>226</v>
      </c>
      <c r="F176" s="304" t="s">
        <v>546</v>
      </c>
      <c r="G176" s="305">
        <v>2</v>
      </c>
      <c r="H176" s="307">
        <v>0</v>
      </c>
      <c r="I176" s="308">
        <v>60</v>
      </c>
      <c r="J176" s="315">
        <v>30</v>
      </c>
      <c r="K176" s="78">
        <f t="shared" si="20"/>
        <v>0</v>
      </c>
      <c r="L176" s="78">
        <f t="shared" si="21"/>
        <v>1.1000000000000001</v>
      </c>
      <c r="M176" s="45">
        <f t="shared" si="22"/>
        <v>49.5</v>
      </c>
      <c r="N176" s="464"/>
      <c r="O176" s="464"/>
      <c r="P176" s="454"/>
      <c r="Q176" s="464"/>
      <c r="R176" s="454"/>
      <c r="S176" s="454"/>
      <c r="T176" s="454"/>
      <c r="U176" s="454"/>
      <c r="V176" s="454"/>
      <c r="W176" s="454"/>
      <c r="X176" s="454"/>
      <c r="Y176" s="454"/>
      <c r="Z176" s="454"/>
      <c r="AA176" s="454"/>
      <c r="AB176" s="452"/>
      <c r="AC176" s="523"/>
      <c r="AD176" s="74"/>
    </row>
    <row r="177" spans="1:30" ht="18" customHeight="1">
      <c r="A177" s="111"/>
      <c r="B177" s="79"/>
      <c r="C177" s="80"/>
      <c r="D177" s="302">
        <v>71400174103</v>
      </c>
      <c r="E177" s="303" t="s">
        <v>226</v>
      </c>
      <c r="F177" s="304" t="s">
        <v>547</v>
      </c>
      <c r="G177" s="305">
        <v>2</v>
      </c>
      <c r="H177" s="307">
        <v>0</v>
      </c>
      <c r="I177" s="308">
        <v>60</v>
      </c>
      <c r="J177" s="315">
        <v>30</v>
      </c>
      <c r="K177" s="78">
        <f t="shared" si="20"/>
        <v>0</v>
      </c>
      <c r="L177" s="78">
        <f t="shared" si="21"/>
        <v>1.1000000000000001</v>
      </c>
      <c r="M177" s="45">
        <f t="shared" si="22"/>
        <v>49.5</v>
      </c>
      <c r="N177" s="464"/>
      <c r="O177" s="464"/>
      <c r="P177" s="457"/>
      <c r="Q177" s="464"/>
      <c r="R177" s="457"/>
      <c r="S177" s="457"/>
      <c r="T177" s="457"/>
      <c r="U177" s="457"/>
      <c r="V177" s="457"/>
      <c r="W177" s="457"/>
      <c r="X177" s="457"/>
      <c r="Y177" s="457"/>
      <c r="Z177" s="457"/>
      <c r="AA177" s="457"/>
      <c r="AB177" s="452"/>
      <c r="AC177" s="524"/>
      <c r="AD177" s="74"/>
    </row>
    <row r="178" spans="1:30" ht="18" customHeight="1">
      <c r="A178" s="111"/>
      <c r="B178" s="79"/>
      <c r="C178" s="80"/>
      <c r="D178" s="302">
        <v>71400119908</v>
      </c>
      <c r="E178" s="303" t="s">
        <v>159</v>
      </c>
      <c r="F178" s="304" t="s">
        <v>279</v>
      </c>
      <c r="G178" s="305">
        <v>2</v>
      </c>
      <c r="H178" s="307">
        <v>30</v>
      </c>
      <c r="I178" s="308">
        <v>60</v>
      </c>
      <c r="J178" s="315">
        <v>35</v>
      </c>
      <c r="K178" s="78">
        <f t="shared" si="20"/>
        <v>1</v>
      </c>
      <c r="L178" s="78">
        <f t="shared" si="21"/>
        <v>1.1000000000000001</v>
      </c>
      <c r="M178" s="45">
        <f t="shared" si="22"/>
        <v>79.5</v>
      </c>
      <c r="N178" s="464"/>
      <c r="O178" s="464"/>
      <c r="P178" s="457"/>
      <c r="Q178" s="464"/>
      <c r="R178" s="457"/>
      <c r="S178" s="457"/>
      <c r="T178" s="457"/>
      <c r="U178" s="457"/>
      <c r="V178" s="457"/>
      <c r="W178" s="457"/>
      <c r="X178" s="457"/>
      <c r="Y178" s="457"/>
      <c r="Z178" s="457"/>
      <c r="AA178" s="457"/>
      <c r="AB178" s="452"/>
      <c r="AC178" s="524"/>
      <c r="AD178" s="74"/>
    </row>
    <row r="179" spans="1:30" ht="18" customHeight="1">
      <c r="A179" s="111"/>
      <c r="B179" s="79"/>
      <c r="C179" s="80"/>
      <c r="D179" s="302">
        <v>21100094001</v>
      </c>
      <c r="E179" s="303" t="s">
        <v>226</v>
      </c>
      <c r="F179" s="304" t="s">
        <v>181</v>
      </c>
      <c r="G179" s="305">
        <v>2</v>
      </c>
      <c r="H179" s="307">
        <v>15</v>
      </c>
      <c r="I179" s="308">
        <v>60</v>
      </c>
      <c r="J179" s="315">
        <v>38</v>
      </c>
      <c r="K179" s="78">
        <f t="shared" si="20"/>
        <v>1.2</v>
      </c>
      <c r="L179" s="78">
        <f t="shared" si="21"/>
        <v>1.2</v>
      </c>
      <c r="M179" s="45">
        <f t="shared" si="22"/>
        <v>72</v>
      </c>
      <c r="N179" s="464"/>
      <c r="O179" s="464"/>
      <c r="P179" s="457"/>
      <c r="Q179" s="464"/>
      <c r="R179" s="457"/>
      <c r="S179" s="457"/>
      <c r="T179" s="457"/>
      <c r="U179" s="457"/>
      <c r="V179" s="457"/>
      <c r="W179" s="457"/>
      <c r="X179" s="457"/>
      <c r="Y179" s="457"/>
      <c r="Z179" s="457"/>
      <c r="AA179" s="457"/>
      <c r="AB179" s="452"/>
      <c r="AC179" s="524"/>
      <c r="AD179" s="74"/>
    </row>
    <row r="180" spans="1:30" ht="18" customHeight="1">
      <c r="A180" s="111"/>
      <c r="B180" s="79"/>
      <c r="C180" s="80"/>
      <c r="D180" s="302">
        <v>21100094004</v>
      </c>
      <c r="E180" s="303" t="s">
        <v>226</v>
      </c>
      <c r="F180" s="304" t="s">
        <v>204</v>
      </c>
      <c r="G180" s="305">
        <v>2</v>
      </c>
      <c r="H180" s="307">
        <v>15</v>
      </c>
      <c r="I180" s="308">
        <v>60</v>
      </c>
      <c r="J180" s="315">
        <v>40</v>
      </c>
      <c r="K180" s="78">
        <f t="shared" si="20"/>
        <v>1.2</v>
      </c>
      <c r="L180" s="78">
        <f t="shared" si="21"/>
        <v>1.2</v>
      </c>
      <c r="M180" s="45">
        <f t="shared" si="22"/>
        <v>72</v>
      </c>
      <c r="N180" s="464"/>
      <c r="O180" s="464"/>
      <c r="P180" s="457"/>
      <c r="Q180" s="464"/>
      <c r="R180" s="457"/>
      <c r="S180" s="457"/>
      <c r="T180" s="457"/>
      <c r="U180" s="457"/>
      <c r="V180" s="457"/>
      <c r="W180" s="457"/>
      <c r="X180" s="457"/>
      <c r="Y180" s="457"/>
      <c r="Z180" s="457"/>
      <c r="AA180" s="457"/>
      <c r="AB180" s="452"/>
      <c r="AC180" s="524"/>
      <c r="AD180" s="74"/>
    </row>
    <row r="181" spans="1:30" ht="18" customHeight="1">
      <c r="A181" s="111"/>
      <c r="B181" s="79"/>
      <c r="C181" s="80"/>
      <c r="D181" s="302">
        <v>21100124402</v>
      </c>
      <c r="E181" s="303" t="s">
        <v>248</v>
      </c>
      <c r="F181" s="304" t="s">
        <v>144</v>
      </c>
      <c r="G181" s="305">
        <v>2</v>
      </c>
      <c r="H181" s="307">
        <v>15</v>
      </c>
      <c r="I181" s="308">
        <v>30</v>
      </c>
      <c r="J181" s="315">
        <v>57</v>
      </c>
      <c r="K181" s="78">
        <f t="shared" si="20"/>
        <v>1.2</v>
      </c>
      <c r="L181" s="78">
        <f t="shared" si="21"/>
        <v>1.2</v>
      </c>
      <c r="M181" s="45">
        <f t="shared" si="22"/>
        <v>45</v>
      </c>
      <c r="N181" s="464"/>
      <c r="O181" s="464"/>
      <c r="P181" s="457"/>
      <c r="Q181" s="464"/>
      <c r="R181" s="457"/>
      <c r="S181" s="457"/>
      <c r="T181" s="457"/>
      <c r="U181" s="457"/>
      <c r="V181" s="457"/>
      <c r="W181" s="457"/>
      <c r="X181" s="457"/>
      <c r="Y181" s="457"/>
      <c r="Z181" s="457"/>
      <c r="AA181" s="457"/>
      <c r="AB181" s="452"/>
      <c r="AC181" s="524"/>
      <c r="AD181" s="74"/>
    </row>
    <row r="182" spans="1:30" ht="18" customHeight="1">
      <c r="A182" s="81"/>
      <c r="B182" s="79"/>
      <c r="C182" s="80"/>
      <c r="D182" s="302">
        <v>21100124402</v>
      </c>
      <c r="E182" s="303" t="s">
        <v>248</v>
      </c>
      <c r="F182" s="304" t="s">
        <v>230</v>
      </c>
      <c r="G182" s="305">
        <v>2</v>
      </c>
      <c r="H182" s="307">
        <v>15</v>
      </c>
      <c r="I182" s="308">
        <v>30</v>
      </c>
      <c r="J182" s="315">
        <v>55</v>
      </c>
      <c r="K182" s="78">
        <f t="shared" si="20"/>
        <v>1.2</v>
      </c>
      <c r="L182" s="78">
        <f t="shared" si="21"/>
        <v>1.2</v>
      </c>
      <c r="M182" s="45">
        <f t="shared" si="22"/>
        <v>45</v>
      </c>
      <c r="N182" s="464"/>
      <c r="O182" s="464"/>
      <c r="P182" s="454"/>
      <c r="Q182" s="464"/>
      <c r="R182" s="454"/>
      <c r="S182" s="454"/>
      <c r="T182" s="454"/>
      <c r="U182" s="454"/>
      <c r="V182" s="454"/>
      <c r="W182" s="454"/>
      <c r="X182" s="454"/>
      <c r="Y182" s="454"/>
      <c r="Z182" s="454"/>
      <c r="AA182" s="454"/>
      <c r="AB182" s="452"/>
      <c r="AC182" s="523"/>
      <c r="AD182" s="74"/>
    </row>
    <row r="183" spans="1:30" ht="18" hidden="1" customHeight="1">
      <c r="A183" s="81"/>
      <c r="B183" s="79"/>
      <c r="C183" s="80"/>
      <c r="D183" s="42"/>
      <c r="E183" s="43"/>
      <c r="F183" s="44"/>
      <c r="G183" s="64"/>
      <c r="H183" s="130"/>
      <c r="I183" s="130"/>
      <c r="J183" s="72"/>
      <c r="K183" s="78">
        <f t="shared" si="20"/>
        <v>0</v>
      </c>
      <c r="L183" s="78">
        <f t="shared" si="21"/>
        <v>0</v>
      </c>
      <c r="M183" s="45">
        <f t="shared" si="22"/>
        <v>0</v>
      </c>
      <c r="N183" s="464"/>
      <c r="O183" s="464"/>
      <c r="P183" s="454"/>
      <c r="Q183" s="464"/>
      <c r="R183" s="454"/>
      <c r="S183" s="454"/>
      <c r="T183" s="454"/>
      <c r="U183" s="454"/>
      <c r="V183" s="454"/>
      <c r="W183" s="454"/>
      <c r="X183" s="454"/>
      <c r="Y183" s="454"/>
      <c r="Z183" s="454"/>
      <c r="AA183" s="454"/>
      <c r="AB183" s="452"/>
      <c r="AC183" s="523"/>
      <c r="AD183" s="74"/>
    </row>
    <row r="184" spans="1:30" ht="18" hidden="1" customHeight="1">
      <c r="A184" s="81"/>
      <c r="B184" s="79"/>
      <c r="C184" s="80"/>
      <c r="D184" s="42"/>
      <c r="E184" s="43"/>
      <c r="F184" s="44"/>
      <c r="G184" s="64"/>
      <c r="H184" s="130"/>
      <c r="I184" s="130"/>
      <c r="J184" s="72"/>
      <c r="K184" s="78">
        <f t="shared" si="20"/>
        <v>0</v>
      </c>
      <c r="L184" s="78">
        <f t="shared" si="21"/>
        <v>0</v>
      </c>
      <c r="M184" s="45">
        <f t="shared" si="22"/>
        <v>0</v>
      </c>
      <c r="N184" s="464"/>
      <c r="O184" s="464"/>
      <c r="P184" s="454"/>
      <c r="Q184" s="464"/>
      <c r="R184" s="454"/>
      <c r="S184" s="454"/>
      <c r="T184" s="454"/>
      <c r="U184" s="454"/>
      <c r="V184" s="454"/>
      <c r="W184" s="454"/>
      <c r="X184" s="454"/>
      <c r="Y184" s="454"/>
      <c r="Z184" s="454"/>
      <c r="AA184" s="454"/>
      <c r="AB184" s="452"/>
      <c r="AC184" s="523"/>
      <c r="AD184" s="74"/>
    </row>
    <row r="185" spans="1:30" ht="18" hidden="1" customHeight="1">
      <c r="A185" s="81"/>
      <c r="B185" s="79"/>
      <c r="C185" s="80"/>
      <c r="D185" s="42"/>
      <c r="E185" s="43"/>
      <c r="F185" s="44"/>
      <c r="G185" s="64"/>
      <c r="H185" s="130"/>
      <c r="I185" s="130"/>
      <c r="J185" s="72"/>
      <c r="K185" s="78">
        <f t="shared" si="20"/>
        <v>0</v>
      </c>
      <c r="L185" s="78">
        <f t="shared" si="21"/>
        <v>0</v>
      </c>
      <c r="M185" s="45">
        <f t="shared" si="22"/>
        <v>0</v>
      </c>
      <c r="N185" s="464"/>
      <c r="O185" s="464"/>
      <c r="P185" s="454"/>
      <c r="Q185" s="464"/>
      <c r="R185" s="454"/>
      <c r="S185" s="454"/>
      <c r="T185" s="454"/>
      <c r="U185" s="454"/>
      <c r="V185" s="454"/>
      <c r="W185" s="454"/>
      <c r="X185" s="454"/>
      <c r="Y185" s="454"/>
      <c r="Z185" s="454"/>
      <c r="AA185" s="454"/>
      <c r="AB185" s="452"/>
      <c r="AC185" s="523"/>
      <c r="AD185" s="74"/>
    </row>
    <row r="186" spans="1:30" ht="18" hidden="1" customHeight="1">
      <c r="A186" s="81"/>
      <c r="B186" s="79"/>
      <c r="C186" s="80"/>
      <c r="D186" s="42"/>
      <c r="E186" s="43"/>
      <c r="F186" s="44"/>
      <c r="G186" s="64"/>
      <c r="H186" s="130"/>
      <c r="I186" s="130"/>
      <c r="J186" s="72"/>
      <c r="K186" s="78">
        <f t="shared" si="20"/>
        <v>0</v>
      </c>
      <c r="L186" s="78">
        <f t="shared" si="21"/>
        <v>0</v>
      </c>
      <c r="M186" s="45">
        <f t="shared" si="22"/>
        <v>0</v>
      </c>
      <c r="N186" s="464"/>
      <c r="O186" s="464"/>
      <c r="P186" s="454"/>
      <c r="Q186" s="464"/>
      <c r="R186" s="454"/>
      <c r="S186" s="454"/>
      <c r="T186" s="454"/>
      <c r="U186" s="454"/>
      <c r="V186" s="454"/>
      <c r="W186" s="454"/>
      <c r="X186" s="454"/>
      <c r="Y186" s="454"/>
      <c r="Z186" s="454"/>
      <c r="AA186" s="454"/>
      <c r="AB186" s="452"/>
      <c r="AC186" s="523"/>
      <c r="AD186" s="74"/>
    </row>
    <row r="187" spans="1:30" ht="18" hidden="1" customHeight="1">
      <c r="A187" s="81"/>
      <c r="B187" s="79"/>
      <c r="C187" s="80"/>
      <c r="D187" s="42"/>
      <c r="E187" s="43"/>
      <c r="F187" s="44"/>
      <c r="G187" s="64"/>
      <c r="H187" s="130"/>
      <c r="I187" s="130"/>
      <c r="J187" s="72"/>
      <c r="K187" s="78">
        <f t="shared" si="20"/>
        <v>0</v>
      </c>
      <c r="L187" s="78">
        <f t="shared" si="21"/>
        <v>0</v>
      </c>
      <c r="M187" s="45">
        <f t="shared" si="22"/>
        <v>0</v>
      </c>
      <c r="N187" s="464"/>
      <c r="O187" s="464"/>
      <c r="P187" s="454"/>
      <c r="Q187" s="464"/>
      <c r="R187" s="454"/>
      <c r="S187" s="454"/>
      <c r="T187" s="454"/>
      <c r="U187" s="454"/>
      <c r="V187" s="454"/>
      <c r="W187" s="454"/>
      <c r="X187" s="454"/>
      <c r="Y187" s="454"/>
      <c r="Z187" s="454"/>
      <c r="AA187" s="454"/>
      <c r="AB187" s="452"/>
      <c r="AC187" s="523"/>
      <c r="AD187" s="74"/>
    </row>
    <row r="188" spans="1:30" ht="18" hidden="1" customHeight="1">
      <c r="A188" s="81"/>
      <c r="B188" s="79"/>
      <c r="C188" s="80"/>
      <c r="D188" s="42"/>
      <c r="E188" s="43"/>
      <c r="F188" s="44"/>
      <c r="G188" s="64"/>
      <c r="H188" s="130"/>
      <c r="I188" s="130"/>
      <c r="J188" s="72"/>
      <c r="K188" s="78">
        <f t="shared" si="20"/>
        <v>0</v>
      </c>
      <c r="L188" s="78">
        <f t="shared" si="21"/>
        <v>0</v>
      </c>
      <c r="M188" s="45">
        <f t="shared" si="22"/>
        <v>0</v>
      </c>
      <c r="N188" s="464"/>
      <c r="O188" s="464"/>
      <c r="P188" s="454"/>
      <c r="Q188" s="464"/>
      <c r="R188" s="454"/>
      <c r="S188" s="454"/>
      <c r="T188" s="454"/>
      <c r="U188" s="454"/>
      <c r="V188" s="454"/>
      <c r="W188" s="454"/>
      <c r="X188" s="454"/>
      <c r="Y188" s="454"/>
      <c r="Z188" s="454"/>
      <c r="AA188" s="454"/>
      <c r="AB188" s="452"/>
      <c r="AC188" s="523"/>
      <c r="AD188" s="74"/>
    </row>
    <row r="189" spans="1:30" ht="18" hidden="1" customHeight="1">
      <c r="A189" s="64"/>
      <c r="B189" s="65"/>
      <c r="C189" s="66"/>
      <c r="D189" s="115"/>
      <c r="E189" s="116"/>
      <c r="F189" s="117"/>
      <c r="G189" s="131"/>
      <c r="H189" s="132"/>
      <c r="I189" s="132"/>
      <c r="J189" s="72"/>
      <c r="K189" s="78">
        <f t="shared" si="20"/>
        <v>0</v>
      </c>
      <c r="L189" s="78">
        <f t="shared" si="21"/>
        <v>0</v>
      </c>
      <c r="M189" s="45">
        <f t="shared" si="22"/>
        <v>0</v>
      </c>
      <c r="N189" s="464"/>
      <c r="O189" s="464"/>
      <c r="P189" s="449"/>
      <c r="Q189" s="464"/>
      <c r="R189" s="454"/>
      <c r="S189" s="454"/>
      <c r="T189" s="454"/>
      <c r="U189" s="454"/>
      <c r="V189" s="454"/>
      <c r="W189" s="454"/>
      <c r="X189" s="454"/>
      <c r="Y189" s="454"/>
      <c r="Z189" s="454"/>
      <c r="AA189" s="454"/>
      <c r="AB189" s="445"/>
      <c r="AC189" s="523"/>
      <c r="AD189" s="74"/>
    </row>
    <row r="190" spans="1:30" ht="18" customHeight="1">
      <c r="A190" s="94">
        <v>9</v>
      </c>
      <c r="B190" s="153" t="s">
        <v>266</v>
      </c>
      <c r="C190" s="91" t="s">
        <v>267</v>
      </c>
      <c r="D190" s="115" t="s">
        <v>268</v>
      </c>
      <c r="E190" s="116" t="s">
        <v>269</v>
      </c>
      <c r="F190" s="117" t="s">
        <v>270</v>
      </c>
      <c r="G190" s="156">
        <v>1</v>
      </c>
      <c r="H190" s="132">
        <v>15</v>
      </c>
      <c r="I190" s="132">
        <v>60</v>
      </c>
      <c r="J190" s="72">
        <v>45</v>
      </c>
      <c r="K190" s="78">
        <f t="shared" si="20"/>
        <v>1.2</v>
      </c>
      <c r="L190" s="78">
        <f t="shared" si="21"/>
        <v>1.2</v>
      </c>
      <c r="M190" s="45">
        <f t="shared" si="22"/>
        <v>72</v>
      </c>
      <c r="N190" s="463">
        <v>64.5</v>
      </c>
      <c r="O190" s="463">
        <v>0</v>
      </c>
      <c r="P190" s="456">
        <f>SUM(M190:M208)+N190+O190</f>
        <v>726.1</v>
      </c>
      <c r="Q190" s="463">
        <v>0</v>
      </c>
      <c r="R190" s="456">
        <v>0</v>
      </c>
      <c r="S190" s="461">
        <v>430</v>
      </c>
      <c r="T190" s="458">
        <v>430</v>
      </c>
      <c r="U190" s="461">
        <v>112</v>
      </c>
      <c r="V190" s="488">
        <v>112</v>
      </c>
      <c r="W190" s="461">
        <v>56</v>
      </c>
      <c r="X190" s="458">
        <v>56</v>
      </c>
      <c r="Y190" s="476">
        <f t="shared" ref="Y190" si="23">ROUND((P190-T190),1)</f>
        <v>296.10000000000002</v>
      </c>
      <c r="Z190" s="513">
        <f>IF(OR(SUM(V190:V207)="",SUM(Q190:Q207)=""),0,IF(OR(SUM(U190:U207)=320,SUM(V190:V207)&gt;0),ROUND((SUM(Q190:Q207)-SUM(V190:V207)),1),0))</f>
        <v>-112</v>
      </c>
      <c r="AA190" s="513">
        <f>IF(OR(SUM(X190:X207)="",SUM(R190:R207)=""),0,IF(OR(SUM(W190:W207)=160,SUM(X190:X207)&gt;0),ROUND((SUM(R190:R207)-SUM(X190:X207)),1),0))</f>
        <v>-56</v>
      </c>
      <c r="AB190" s="475"/>
      <c r="AC190" s="512">
        <f>SUM(Y190:AA207)</f>
        <v>128.10000000000002</v>
      </c>
      <c r="AD190" s="74"/>
    </row>
    <row r="191" spans="1:30" ht="18" customHeight="1">
      <c r="A191" s="111"/>
      <c r="B191" s="99"/>
      <c r="C191" s="100"/>
      <c r="D191" s="115" t="s">
        <v>271</v>
      </c>
      <c r="E191" s="116" t="s">
        <v>272</v>
      </c>
      <c r="F191" s="117" t="s">
        <v>144</v>
      </c>
      <c r="G191" s="156">
        <v>1</v>
      </c>
      <c r="H191" s="132">
        <v>15</v>
      </c>
      <c r="I191" s="132">
        <v>60</v>
      </c>
      <c r="J191" s="72">
        <v>58</v>
      </c>
      <c r="K191" s="78">
        <f t="shared" si="20"/>
        <v>1.2</v>
      </c>
      <c r="L191" s="78">
        <f t="shared" si="21"/>
        <v>1.2</v>
      </c>
      <c r="M191" s="45">
        <f t="shared" si="22"/>
        <v>72</v>
      </c>
      <c r="N191" s="464"/>
      <c r="O191" s="464"/>
      <c r="P191" s="454"/>
      <c r="Q191" s="464"/>
      <c r="R191" s="454"/>
      <c r="S191" s="454"/>
      <c r="T191" s="454"/>
      <c r="U191" s="454"/>
      <c r="V191" s="454"/>
      <c r="W191" s="454"/>
      <c r="X191" s="454"/>
      <c r="Y191" s="452"/>
      <c r="Z191" s="452"/>
      <c r="AA191" s="452"/>
      <c r="AB191" s="452"/>
      <c r="AC191" s="452"/>
      <c r="AD191" s="74"/>
    </row>
    <row r="192" spans="1:30" ht="18" customHeight="1">
      <c r="A192" s="111"/>
      <c r="B192" s="99"/>
      <c r="C192" s="100"/>
      <c r="D192" s="115" t="s">
        <v>273</v>
      </c>
      <c r="E192" s="116" t="s">
        <v>272</v>
      </c>
      <c r="F192" s="117" t="s">
        <v>230</v>
      </c>
      <c r="G192" s="156">
        <v>1</v>
      </c>
      <c r="H192" s="132">
        <v>15</v>
      </c>
      <c r="I192" s="132">
        <v>60</v>
      </c>
      <c r="J192" s="72">
        <v>54</v>
      </c>
      <c r="K192" s="78">
        <f t="shared" si="20"/>
        <v>1.2</v>
      </c>
      <c r="L192" s="78">
        <f t="shared" si="21"/>
        <v>1.2</v>
      </c>
      <c r="M192" s="45">
        <f t="shared" si="22"/>
        <v>72</v>
      </c>
      <c r="N192" s="464"/>
      <c r="O192" s="464"/>
      <c r="P192" s="454"/>
      <c r="Q192" s="464"/>
      <c r="R192" s="454"/>
      <c r="S192" s="454"/>
      <c r="T192" s="454"/>
      <c r="U192" s="454"/>
      <c r="V192" s="454"/>
      <c r="W192" s="454"/>
      <c r="X192" s="454"/>
      <c r="Y192" s="452"/>
      <c r="Z192" s="452"/>
      <c r="AA192" s="452"/>
      <c r="AB192" s="452"/>
      <c r="AC192" s="452"/>
      <c r="AD192" s="74"/>
    </row>
    <row r="193" spans="1:30" ht="18" customHeight="1">
      <c r="A193" s="111"/>
      <c r="B193" s="99"/>
      <c r="C193" s="100"/>
      <c r="D193" s="115" t="s">
        <v>274</v>
      </c>
      <c r="E193" s="116" t="s">
        <v>216</v>
      </c>
      <c r="F193" s="117" t="s">
        <v>204</v>
      </c>
      <c r="G193" s="156"/>
      <c r="H193" s="132"/>
      <c r="I193" s="132"/>
      <c r="J193" s="72"/>
      <c r="K193" s="78">
        <f t="shared" si="20"/>
        <v>0</v>
      </c>
      <c r="L193" s="78">
        <f t="shared" si="21"/>
        <v>0</v>
      </c>
      <c r="M193" s="45">
        <f t="shared" si="22"/>
        <v>0</v>
      </c>
      <c r="N193" s="464"/>
      <c r="O193" s="464"/>
      <c r="P193" s="454"/>
      <c r="Q193" s="464"/>
      <c r="R193" s="454"/>
      <c r="S193" s="454"/>
      <c r="T193" s="454"/>
      <c r="U193" s="454"/>
      <c r="V193" s="454"/>
      <c r="W193" s="454"/>
      <c r="X193" s="454"/>
      <c r="Y193" s="452"/>
      <c r="Z193" s="452"/>
      <c r="AA193" s="452"/>
      <c r="AB193" s="452"/>
      <c r="AC193" s="452"/>
      <c r="AD193" s="74"/>
    </row>
    <row r="194" spans="1:30" ht="18" customHeight="1">
      <c r="A194" s="111"/>
      <c r="B194" s="99"/>
      <c r="C194" s="100"/>
      <c r="D194" s="115"/>
      <c r="E194" s="116" t="s">
        <v>347</v>
      </c>
      <c r="F194" s="117" t="s">
        <v>170</v>
      </c>
      <c r="G194" s="156">
        <v>2</v>
      </c>
      <c r="H194" s="132">
        <v>15</v>
      </c>
      <c r="I194" s="132"/>
      <c r="J194" s="72">
        <v>60</v>
      </c>
      <c r="K194" s="78">
        <f t="shared" si="20"/>
        <v>1.2</v>
      </c>
      <c r="L194" s="78">
        <f t="shared" si="21"/>
        <v>0</v>
      </c>
      <c r="M194" s="45">
        <f t="shared" si="22"/>
        <v>18</v>
      </c>
      <c r="N194" s="464"/>
      <c r="O194" s="464"/>
      <c r="P194" s="454"/>
      <c r="Q194" s="464"/>
      <c r="R194" s="454"/>
      <c r="S194" s="454"/>
      <c r="T194" s="454"/>
      <c r="U194" s="454"/>
      <c r="V194" s="454"/>
      <c r="W194" s="454"/>
      <c r="X194" s="454"/>
      <c r="Y194" s="452"/>
      <c r="Z194" s="452"/>
      <c r="AA194" s="452"/>
      <c r="AB194" s="452"/>
      <c r="AC194" s="452"/>
      <c r="AD194" s="74"/>
    </row>
    <row r="195" spans="1:30" s="170" customFormat="1" ht="18" customHeight="1">
      <c r="A195" s="111"/>
      <c r="B195" s="99"/>
      <c r="C195" s="100"/>
      <c r="D195" s="115"/>
      <c r="E195" s="116" t="s">
        <v>353</v>
      </c>
      <c r="F195" s="117" t="s">
        <v>170</v>
      </c>
      <c r="G195" s="156">
        <v>2</v>
      </c>
      <c r="H195" s="132"/>
      <c r="I195" s="132">
        <v>60</v>
      </c>
      <c r="J195" s="72">
        <v>30</v>
      </c>
      <c r="K195" s="78">
        <f t="shared" si="20"/>
        <v>0</v>
      </c>
      <c r="L195" s="78">
        <f t="shared" si="21"/>
        <v>1.1000000000000001</v>
      </c>
      <c r="M195" s="45">
        <f t="shared" si="22"/>
        <v>49.5</v>
      </c>
      <c r="N195" s="464"/>
      <c r="O195" s="464"/>
      <c r="P195" s="457"/>
      <c r="Q195" s="464"/>
      <c r="R195" s="457"/>
      <c r="S195" s="457"/>
      <c r="T195" s="457"/>
      <c r="U195" s="457"/>
      <c r="V195" s="457"/>
      <c r="W195" s="457"/>
      <c r="X195" s="457"/>
      <c r="Y195" s="452"/>
      <c r="Z195" s="452"/>
      <c r="AA195" s="452"/>
      <c r="AB195" s="452"/>
      <c r="AC195" s="452"/>
      <c r="AD195" s="74"/>
    </row>
    <row r="196" spans="1:30" s="170" customFormat="1" ht="18" customHeight="1">
      <c r="A196" s="111"/>
      <c r="B196" s="99"/>
      <c r="C196" s="100"/>
      <c r="D196" s="115"/>
      <c r="E196" s="116" t="s">
        <v>354</v>
      </c>
      <c r="F196" s="117" t="s">
        <v>170</v>
      </c>
      <c r="G196" s="156">
        <v>2</v>
      </c>
      <c r="H196" s="132"/>
      <c r="I196" s="132">
        <v>60</v>
      </c>
      <c r="J196" s="72">
        <v>30</v>
      </c>
      <c r="K196" s="78">
        <f t="shared" si="20"/>
        <v>0</v>
      </c>
      <c r="L196" s="78">
        <f t="shared" si="21"/>
        <v>1.1000000000000001</v>
      </c>
      <c r="M196" s="45">
        <f t="shared" si="22"/>
        <v>49.5</v>
      </c>
      <c r="N196" s="464"/>
      <c r="O196" s="464"/>
      <c r="P196" s="457"/>
      <c r="Q196" s="464"/>
      <c r="R196" s="457"/>
      <c r="S196" s="457"/>
      <c r="T196" s="457"/>
      <c r="U196" s="457"/>
      <c r="V196" s="457"/>
      <c r="W196" s="457"/>
      <c r="X196" s="457"/>
      <c r="Y196" s="452"/>
      <c r="Z196" s="452"/>
      <c r="AA196" s="452"/>
      <c r="AB196" s="452"/>
      <c r="AC196" s="452"/>
      <c r="AD196" s="74"/>
    </row>
    <row r="197" spans="1:30" ht="18" customHeight="1">
      <c r="A197" s="111"/>
      <c r="B197" s="99"/>
      <c r="C197" s="100"/>
      <c r="D197" s="115"/>
      <c r="E197" s="116" t="s">
        <v>349</v>
      </c>
      <c r="F197" s="117" t="s">
        <v>170</v>
      </c>
      <c r="G197" s="156">
        <v>2</v>
      </c>
      <c r="H197" s="132">
        <v>15</v>
      </c>
      <c r="I197" s="132"/>
      <c r="J197" s="72">
        <v>60</v>
      </c>
      <c r="K197" s="78">
        <f t="shared" ref="K197:K199" si="24">IF(OR(LEFT(E197,2)="ĐA",LEFT(E197,2)="DA",LEFT(E197,5)="Đồ án",LEFT(E197,5)="Đồán ",LEFT(E197,9)="Sinh hoạt",LEFT(E197,9)="sinh hoạt",LEFT(E197,6)="Cố vấn",LEFT(E197,6)="cố vấn",LEFT(E197,4)="cvht",LEFT(E197,4)="CVHT",LEFT(E197,4)="shcn",LEFT(E197,4)="SHCN"),0,(IF(AND(H197&gt;0,J197&gt;0),IF(J197&gt;60,1.3,IF(J197&gt;35,1.2,1)),0)))</f>
        <v>1.2</v>
      </c>
      <c r="L197" s="78">
        <f t="shared" ref="L197:L199" si="25">IF(OR(LEFT(E197,2)="ĐA",LEFT(E197,2)="DA",LEFT(E197,5)="Đồ án",LEFT(E197,5)="Đồán "),0,IF(AND(J197&gt;0,I197&gt;0),IF(AND(OR(LEFT(E197,4)="GDQP",LEFT(E197,4)="gdqp",LEFT(E197,19)="Giáo dục quốc phòng"),J197&gt;50),1.3,IF(J197&gt;35,1.2,IF(J197&gt;29,1.1,1))),0))</f>
        <v>0</v>
      </c>
      <c r="M197" s="45">
        <f t="shared" ref="M197:M199" si="26">ROUND(IF(OR(LEFT(E197,2)="ĐA",LEFT(E197,2)="DA",LEFT(E197,5)="Đồ án",LEFT(E197,5)="Đồán "),J197*0.5,(IF(H197&gt;0,H197*K197,"0")+IF(I197&gt;0,(I197*0.75)*L197,"0"))),1)</f>
        <v>18</v>
      </c>
      <c r="N197" s="464"/>
      <c r="O197" s="464"/>
      <c r="P197" s="454"/>
      <c r="Q197" s="464"/>
      <c r="R197" s="454"/>
      <c r="S197" s="454"/>
      <c r="T197" s="454"/>
      <c r="U197" s="454"/>
      <c r="V197" s="454"/>
      <c r="W197" s="454"/>
      <c r="X197" s="454"/>
      <c r="Y197" s="452"/>
      <c r="Z197" s="452"/>
      <c r="AA197" s="452"/>
      <c r="AB197" s="452"/>
      <c r="AC197" s="452"/>
      <c r="AD197" s="74"/>
    </row>
    <row r="198" spans="1:30" s="170" customFormat="1" ht="18" customHeight="1">
      <c r="A198" s="111"/>
      <c r="B198" s="99"/>
      <c r="C198" s="100"/>
      <c r="D198" s="115"/>
      <c r="E198" s="116" t="s">
        <v>351</v>
      </c>
      <c r="F198" s="117" t="s">
        <v>170</v>
      </c>
      <c r="G198" s="156">
        <v>2</v>
      </c>
      <c r="H198" s="132"/>
      <c r="I198" s="132">
        <v>30</v>
      </c>
      <c r="J198" s="72">
        <v>30</v>
      </c>
      <c r="K198" s="78">
        <f t="shared" si="24"/>
        <v>0</v>
      </c>
      <c r="L198" s="78">
        <f t="shared" si="25"/>
        <v>1.1000000000000001</v>
      </c>
      <c r="M198" s="45">
        <f t="shared" si="26"/>
        <v>24.8</v>
      </c>
      <c r="N198" s="464"/>
      <c r="O198" s="464"/>
      <c r="P198" s="457"/>
      <c r="Q198" s="464"/>
      <c r="R198" s="457"/>
      <c r="S198" s="457"/>
      <c r="T198" s="457"/>
      <c r="U198" s="457"/>
      <c r="V198" s="457"/>
      <c r="W198" s="457"/>
      <c r="X198" s="457"/>
      <c r="Y198" s="452"/>
      <c r="Z198" s="452"/>
      <c r="AA198" s="452"/>
      <c r="AB198" s="452"/>
      <c r="AC198" s="452"/>
      <c r="AD198" s="74"/>
    </row>
    <row r="199" spans="1:30" s="170" customFormat="1" ht="18" customHeight="1">
      <c r="A199" s="111"/>
      <c r="B199" s="99"/>
      <c r="C199" s="100"/>
      <c r="D199" s="115"/>
      <c r="E199" s="116" t="s">
        <v>352</v>
      </c>
      <c r="F199" s="117" t="s">
        <v>170</v>
      </c>
      <c r="G199" s="156">
        <v>2</v>
      </c>
      <c r="H199" s="132"/>
      <c r="I199" s="132">
        <v>30</v>
      </c>
      <c r="J199" s="72">
        <v>30</v>
      </c>
      <c r="K199" s="78">
        <f t="shared" si="24"/>
        <v>0</v>
      </c>
      <c r="L199" s="78">
        <f t="shared" si="25"/>
        <v>1.1000000000000001</v>
      </c>
      <c r="M199" s="45">
        <f t="shared" si="26"/>
        <v>24.8</v>
      </c>
      <c r="N199" s="464"/>
      <c r="O199" s="464"/>
      <c r="P199" s="457"/>
      <c r="Q199" s="464"/>
      <c r="R199" s="457"/>
      <c r="S199" s="457"/>
      <c r="T199" s="457"/>
      <c r="U199" s="457"/>
      <c r="V199" s="457"/>
      <c r="W199" s="457"/>
      <c r="X199" s="457"/>
      <c r="Y199" s="452"/>
      <c r="Z199" s="452"/>
      <c r="AA199" s="452"/>
      <c r="AB199" s="452"/>
      <c r="AC199" s="452"/>
      <c r="AD199" s="74"/>
    </row>
    <row r="200" spans="1:30" ht="18" customHeight="1">
      <c r="A200" s="111"/>
      <c r="B200" s="99"/>
      <c r="C200" s="100"/>
      <c r="D200" s="115"/>
      <c r="E200" s="116" t="s">
        <v>363</v>
      </c>
      <c r="F200" s="117" t="s">
        <v>292</v>
      </c>
      <c r="G200" s="156">
        <v>2</v>
      </c>
      <c r="H200" s="132">
        <v>30</v>
      </c>
      <c r="I200" s="132">
        <v>60</v>
      </c>
      <c r="J200" s="72">
        <v>40</v>
      </c>
      <c r="K200" s="78">
        <f t="shared" si="20"/>
        <v>1.2</v>
      </c>
      <c r="L200" s="78">
        <f t="shared" si="21"/>
        <v>1.2</v>
      </c>
      <c r="M200" s="45">
        <f t="shared" si="22"/>
        <v>90</v>
      </c>
      <c r="N200" s="464"/>
      <c r="O200" s="464"/>
      <c r="P200" s="454"/>
      <c r="Q200" s="464"/>
      <c r="R200" s="454"/>
      <c r="S200" s="454"/>
      <c r="T200" s="454"/>
      <c r="U200" s="454"/>
      <c r="V200" s="454"/>
      <c r="W200" s="454"/>
      <c r="X200" s="454"/>
      <c r="Y200" s="452"/>
      <c r="Z200" s="452"/>
      <c r="AA200" s="452"/>
      <c r="AB200" s="452"/>
      <c r="AC200" s="452"/>
      <c r="AD200" s="74"/>
    </row>
    <row r="201" spans="1:30" ht="18" customHeight="1">
      <c r="A201" s="111"/>
      <c r="B201" s="99"/>
      <c r="C201" s="100"/>
      <c r="D201" s="115"/>
      <c r="E201" s="116" t="s">
        <v>363</v>
      </c>
      <c r="F201" s="117" t="s">
        <v>270</v>
      </c>
      <c r="G201" s="156">
        <v>2</v>
      </c>
      <c r="H201" s="132">
        <v>30</v>
      </c>
      <c r="I201" s="132">
        <v>60</v>
      </c>
      <c r="J201" s="72">
        <v>40</v>
      </c>
      <c r="K201" s="78">
        <f t="shared" si="20"/>
        <v>1.2</v>
      </c>
      <c r="L201" s="78">
        <f t="shared" si="21"/>
        <v>1.2</v>
      </c>
      <c r="M201" s="45">
        <f t="shared" si="22"/>
        <v>90</v>
      </c>
      <c r="N201" s="464"/>
      <c r="O201" s="464"/>
      <c r="P201" s="457"/>
      <c r="Q201" s="464"/>
      <c r="R201" s="457"/>
      <c r="S201" s="457"/>
      <c r="T201" s="457"/>
      <c r="U201" s="457"/>
      <c r="V201" s="457"/>
      <c r="W201" s="457"/>
      <c r="X201" s="457"/>
      <c r="Y201" s="452"/>
      <c r="Z201" s="452"/>
      <c r="AA201" s="452"/>
      <c r="AB201" s="452"/>
      <c r="AC201" s="452"/>
      <c r="AD201" s="74"/>
    </row>
    <row r="202" spans="1:30" ht="18" customHeight="1">
      <c r="A202" s="111"/>
      <c r="B202" s="99"/>
      <c r="C202" s="100"/>
      <c r="D202" s="115"/>
      <c r="E202" s="116" t="s">
        <v>272</v>
      </c>
      <c r="F202" s="117" t="s">
        <v>183</v>
      </c>
      <c r="G202" s="156">
        <v>2</v>
      </c>
      <c r="H202" s="132">
        <v>45</v>
      </c>
      <c r="I202" s="132">
        <v>30</v>
      </c>
      <c r="J202" s="72">
        <v>40</v>
      </c>
      <c r="K202" s="78">
        <v>1.2</v>
      </c>
      <c r="L202" s="78">
        <v>1.2</v>
      </c>
      <c r="M202" s="45">
        <v>81</v>
      </c>
      <c r="N202" s="464"/>
      <c r="O202" s="464"/>
      <c r="P202" s="457"/>
      <c r="Q202" s="464"/>
      <c r="R202" s="457"/>
      <c r="S202" s="457"/>
      <c r="T202" s="457"/>
      <c r="U202" s="457"/>
      <c r="V202" s="457"/>
      <c r="W202" s="457"/>
      <c r="X202" s="457"/>
      <c r="Y202" s="452"/>
      <c r="Z202" s="452"/>
      <c r="AA202" s="452"/>
      <c r="AB202" s="452"/>
      <c r="AC202" s="452"/>
      <c r="AD202" s="74"/>
    </row>
    <row r="203" spans="1:30" ht="18" hidden="1" customHeight="1">
      <c r="A203" s="111"/>
      <c r="B203" s="99"/>
      <c r="C203" s="100"/>
      <c r="D203" s="115"/>
      <c r="E203" s="116"/>
      <c r="F203" s="117"/>
      <c r="G203" s="156"/>
      <c r="H203" s="132"/>
      <c r="I203" s="132"/>
      <c r="J203" s="72"/>
      <c r="K203" s="78"/>
      <c r="L203" s="78"/>
      <c r="M203" s="45"/>
      <c r="N203" s="464"/>
      <c r="O203" s="464"/>
      <c r="P203" s="457"/>
      <c r="Q203" s="464"/>
      <c r="R203" s="457"/>
      <c r="S203" s="457"/>
      <c r="T203" s="457"/>
      <c r="U203" s="457"/>
      <c r="V203" s="457"/>
      <c r="W203" s="457"/>
      <c r="X203" s="457"/>
      <c r="Y203" s="452"/>
      <c r="Z203" s="452"/>
      <c r="AA203" s="452"/>
      <c r="AB203" s="452"/>
      <c r="AC203" s="452"/>
      <c r="AD203" s="74"/>
    </row>
    <row r="204" spans="1:30" ht="18" hidden="1" customHeight="1">
      <c r="A204" s="111"/>
      <c r="B204" s="99"/>
      <c r="C204" s="100"/>
      <c r="D204" s="115"/>
      <c r="E204" s="116"/>
      <c r="F204" s="117"/>
      <c r="G204" s="156"/>
      <c r="H204" s="132"/>
      <c r="I204" s="132"/>
      <c r="J204" s="72"/>
      <c r="K204" s="78"/>
      <c r="L204" s="78"/>
      <c r="M204" s="45"/>
      <c r="N204" s="464"/>
      <c r="O204" s="464"/>
      <c r="P204" s="454"/>
      <c r="Q204" s="464"/>
      <c r="R204" s="454"/>
      <c r="S204" s="454"/>
      <c r="T204" s="454"/>
      <c r="U204" s="454"/>
      <c r="V204" s="454"/>
      <c r="W204" s="454"/>
      <c r="X204" s="454"/>
      <c r="Y204" s="452"/>
      <c r="Z204" s="452"/>
      <c r="AA204" s="452"/>
      <c r="AB204" s="452"/>
      <c r="AC204" s="452"/>
      <c r="AD204" s="74"/>
    </row>
    <row r="205" spans="1:30" ht="18" hidden="1" customHeight="1">
      <c r="A205" s="111"/>
      <c r="B205" s="99"/>
      <c r="C205" s="100"/>
      <c r="D205" s="115"/>
      <c r="E205" s="116"/>
      <c r="F205" s="117"/>
      <c r="G205" s="156"/>
      <c r="H205" s="132"/>
      <c r="I205" s="132"/>
      <c r="J205" s="72"/>
      <c r="K205" s="78">
        <f t="shared" si="20"/>
        <v>0</v>
      </c>
      <c r="L205" s="78">
        <f t="shared" si="21"/>
        <v>0</v>
      </c>
      <c r="M205" s="45">
        <f t="shared" si="22"/>
        <v>0</v>
      </c>
      <c r="N205" s="464"/>
      <c r="O205" s="464"/>
      <c r="P205" s="454"/>
      <c r="Q205" s="464"/>
      <c r="R205" s="454"/>
      <c r="S205" s="454"/>
      <c r="T205" s="454"/>
      <c r="U205" s="454"/>
      <c r="V205" s="454"/>
      <c r="W205" s="454"/>
      <c r="X205" s="454"/>
      <c r="Y205" s="452"/>
      <c r="Z205" s="452"/>
      <c r="AA205" s="452"/>
      <c r="AB205" s="452"/>
      <c r="AC205" s="452"/>
      <c r="AD205" s="74"/>
    </row>
    <row r="206" spans="1:30" ht="18" hidden="1" customHeight="1">
      <c r="A206" s="111"/>
      <c r="B206" s="99"/>
      <c r="C206" s="100"/>
      <c r="D206" s="115"/>
      <c r="E206" s="116"/>
      <c r="F206" s="117"/>
      <c r="G206" s="156"/>
      <c r="H206" s="132"/>
      <c r="I206" s="132"/>
      <c r="J206" s="72"/>
      <c r="K206" s="78">
        <f t="shared" si="20"/>
        <v>0</v>
      </c>
      <c r="L206" s="78">
        <f t="shared" si="21"/>
        <v>0</v>
      </c>
      <c r="M206" s="45">
        <f t="shared" si="22"/>
        <v>0</v>
      </c>
      <c r="N206" s="464"/>
      <c r="O206" s="464"/>
      <c r="P206" s="454"/>
      <c r="Q206" s="464"/>
      <c r="R206" s="454"/>
      <c r="S206" s="454"/>
      <c r="T206" s="454"/>
      <c r="U206" s="454"/>
      <c r="V206" s="454"/>
      <c r="W206" s="454"/>
      <c r="X206" s="454"/>
      <c r="Y206" s="452"/>
      <c r="Z206" s="452"/>
      <c r="AA206" s="452"/>
      <c r="AB206" s="452"/>
      <c r="AC206" s="452"/>
      <c r="AD206" s="74"/>
    </row>
    <row r="207" spans="1:30" ht="18" hidden="1" customHeight="1">
      <c r="A207" s="111"/>
      <c r="B207" s="99"/>
      <c r="C207" s="100"/>
      <c r="D207" s="115"/>
      <c r="E207" s="116"/>
      <c r="F207" s="117"/>
      <c r="G207" s="156"/>
      <c r="H207" s="132"/>
      <c r="I207" s="132"/>
      <c r="J207" s="72"/>
      <c r="K207" s="78">
        <f t="shared" si="20"/>
        <v>0</v>
      </c>
      <c r="L207" s="78">
        <f t="shared" si="21"/>
        <v>0</v>
      </c>
      <c r="M207" s="45">
        <f t="shared" si="22"/>
        <v>0</v>
      </c>
      <c r="N207" s="464"/>
      <c r="O207" s="464"/>
      <c r="P207" s="454"/>
      <c r="Q207" s="464"/>
      <c r="R207" s="454"/>
      <c r="S207" s="454"/>
      <c r="T207" s="454"/>
      <c r="U207" s="454"/>
      <c r="V207" s="454"/>
      <c r="W207" s="454"/>
      <c r="X207" s="454"/>
      <c r="Y207" s="452"/>
      <c r="Z207" s="452"/>
      <c r="AA207" s="452"/>
      <c r="AB207" s="452"/>
      <c r="AC207" s="452"/>
      <c r="AD207" s="74"/>
    </row>
    <row r="208" spans="1:30" ht="18" hidden="1" customHeight="1">
      <c r="A208" s="111"/>
      <c r="B208" s="99"/>
      <c r="C208" s="100"/>
      <c r="D208" s="115"/>
      <c r="E208" s="116"/>
      <c r="F208" s="117"/>
      <c r="G208" s="156"/>
      <c r="H208" s="132"/>
      <c r="I208" s="132"/>
      <c r="J208" s="72"/>
      <c r="K208" s="78">
        <f t="shared" si="20"/>
        <v>0</v>
      </c>
      <c r="L208" s="78">
        <f t="shared" si="21"/>
        <v>0</v>
      </c>
      <c r="M208" s="45">
        <f t="shared" si="22"/>
        <v>0</v>
      </c>
      <c r="N208" s="464"/>
      <c r="O208" s="464"/>
      <c r="P208" s="454"/>
      <c r="Q208" s="464"/>
      <c r="R208" s="454"/>
      <c r="S208" s="454"/>
      <c r="T208" s="454"/>
      <c r="U208" s="454"/>
      <c r="V208" s="454"/>
      <c r="W208" s="454"/>
      <c r="X208" s="454"/>
      <c r="Y208" s="452"/>
      <c r="Z208" s="452"/>
      <c r="AA208" s="452"/>
      <c r="AB208" s="452"/>
      <c r="AC208" s="452"/>
      <c r="AD208" s="74"/>
    </row>
    <row r="209" spans="1:30" ht="18" hidden="1" customHeight="1">
      <c r="A209" s="111"/>
      <c r="B209" s="99"/>
      <c r="C209" s="100"/>
      <c r="D209" s="115"/>
      <c r="E209" s="116"/>
      <c r="F209" s="117"/>
      <c r="G209" s="156"/>
      <c r="H209" s="132"/>
      <c r="I209" s="132"/>
      <c r="J209" s="72"/>
      <c r="K209" s="78">
        <f t="shared" si="20"/>
        <v>0</v>
      </c>
      <c r="L209" s="78">
        <f t="shared" si="21"/>
        <v>0</v>
      </c>
      <c r="M209" s="45">
        <f t="shared" si="22"/>
        <v>0</v>
      </c>
      <c r="N209" s="464"/>
      <c r="O209" s="464"/>
      <c r="P209" s="454"/>
      <c r="Q209" s="464"/>
      <c r="R209" s="457"/>
      <c r="S209" s="457"/>
      <c r="T209" s="457"/>
      <c r="U209" s="457"/>
      <c r="V209" s="457"/>
      <c r="W209" s="457"/>
      <c r="X209" s="457"/>
      <c r="Y209" s="452"/>
      <c r="Z209" s="452"/>
      <c r="AA209" s="452"/>
      <c r="AB209" s="452"/>
      <c r="AC209" s="452"/>
      <c r="AD209" s="74"/>
    </row>
    <row r="210" spans="1:30" ht="18" customHeight="1">
      <c r="A210" s="94">
        <v>10</v>
      </c>
      <c r="B210" s="256" t="s">
        <v>290</v>
      </c>
      <c r="C210" s="257" t="s">
        <v>291</v>
      </c>
      <c r="D210" s="115">
        <v>71400180401</v>
      </c>
      <c r="E210" s="116" t="s">
        <v>269</v>
      </c>
      <c r="F210" s="117" t="s">
        <v>292</v>
      </c>
      <c r="G210" s="156">
        <v>1</v>
      </c>
      <c r="H210" s="132">
        <v>15</v>
      </c>
      <c r="I210" s="132">
        <v>60</v>
      </c>
      <c r="J210" s="72">
        <v>47</v>
      </c>
      <c r="K210" s="78">
        <f t="shared" si="20"/>
        <v>1.2</v>
      </c>
      <c r="L210" s="78">
        <f t="shared" si="21"/>
        <v>1.2</v>
      </c>
      <c r="M210" s="45">
        <f t="shared" si="22"/>
        <v>72</v>
      </c>
      <c r="N210" s="463">
        <v>64.5</v>
      </c>
      <c r="O210" s="463">
        <v>0</v>
      </c>
      <c r="P210" s="456">
        <f>SUM(M210:M229)+N210+O210</f>
        <v>864.09999999999991</v>
      </c>
      <c r="Q210" s="463">
        <v>0</v>
      </c>
      <c r="R210" s="456">
        <v>0</v>
      </c>
      <c r="S210" s="461">
        <v>430</v>
      </c>
      <c r="T210" s="458">
        <v>430</v>
      </c>
      <c r="U210" s="461">
        <v>112</v>
      </c>
      <c r="V210" s="488">
        <v>112</v>
      </c>
      <c r="W210" s="461">
        <v>56</v>
      </c>
      <c r="X210" s="458">
        <v>56</v>
      </c>
      <c r="Y210" s="476">
        <f t="shared" ref="Y210" si="27">ROUND((P210-T210),1)</f>
        <v>434.1</v>
      </c>
      <c r="Z210" s="513">
        <f>IF(OR(SUM(V210:V229)="",SUM(Q210:Q229)=""),0,IF(OR(SUM(U210:U229)=320,SUM(V210:V229)&gt;0),ROUND((SUM(Q210:Q229)-SUM(V210:V229)),1),0))</f>
        <v>-112</v>
      </c>
      <c r="AA210" s="513">
        <f>IF(OR(SUM(X210:X229)="",SUM(R210:R229)=""),0,IF(OR(SUM(W210:W229)=160,SUM(X210:X229)&gt;0),ROUND((SUM(R210:R229)-SUM(X210:X229)),1),0))</f>
        <v>-56</v>
      </c>
      <c r="AB210" s="475"/>
      <c r="AC210" s="512">
        <f>SUM(Y210:AA229)</f>
        <v>266.10000000000002</v>
      </c>
      <c r="AD210" s="74"/>
    </row>
    <row r="211" spans="1:30" ht="18" customHeight="1">
      <c r="A211" s="111"/>
      <c r="B211" s="99"/>
      <c r="C211" s="100"/>
      <c r="D211" s="115">
        <v>71400174201</v>
      </c>
      <c r="E211" s="116" t="s">
        <v>272</v>
      </c>
      <c r="F211" s="117" t="s">
        <v>247</v>
      </c>
      <c r="G211" s="156">
        <v>1</v>
      </c>
      <c r="H211" s="132">
        <v>18</v>
      </c>
      <c r="I211" s="132">
        <v>54</v>
      </c>
      <c r="J211" s="72">
        <v>70</v>
      </c>
      <c r="K211" s="78">
        <f t="shared" si="20"/>
        <v>1.3</v>
      </c>
      <c r="L211" s="78">
        <f t="shared" si="21"/>
        <v>1.2</v>
      </c>
      <c r="M211" s="45">
        <f t="shared" si="22"/>
        <v>72</v>
      </c>
      <c r="N211" s="464"/>
      <c r="O211" s="464"/>
      <c r="P211" s="454"/>
      <c r="Q211" s="464"/>
      <c r="R211" s="454"/>
      <c r="S211" s="454"/>
      <c r="T211" s="454"/>
      <c r="U211" s="454"/>
      <c r="V211" s="454"/>
      <c r="W211" s="454"/>
      <c r="X211" s="454"/>
      <c r="Y211" s="452"/>
      <c r="Z211" s="452"/>
      <c r="AA211" s="452"/>
      <c r="AB211" s="452"/>
      <c r="AC211" s="452"/>
      <c r="AD211" s="74"/>
    </row>
    <row r="212" spans="1:30" ht="18" customHeight="1">
      <c r="A212" s="111"/>
      <c r="B212" s="99"/>
      <c r="C212" s="100"/>
      <c r="D212" s="115">
        <v>21100180601</v>
      </c>
      <c r="E212" s="116" t="s">
        <v>293</v>
      </c>
      <c r="F212" s="117" t="s">
        <v>170</v>
      </c>
      <c r="G212" s="156">
        <v>1</v>
      </c>
      <c r="H212" s="132">
        <v>15</v>
      </c>
      <c r="I212" s="132"/>
      <c r="J212" s="72">
        <v>67</v>
      </c>
      <c r="K212" s="78">
        <f t="shared" si="20"/>
        <v>1.3</v>
      </c>
      <c r="L212" s="78">
        <f t="shared" si="21"/>
        <v>0</v>
      </c>
      <c r="M212" s="45">
        <f t="shared" si="22"/>
        <v>19.5</v>
      </c>
      <c r="N212" s="464"/>
      <c r="O212" s="464"/>
      <c r="P212" s="454"/>
      <c r="Q212" s="464"/>
      <c r="R212" s="454"/>
      <c r="S212" s="454"/>
      <c r="T212" s="454"/>
      <c r="U212" s="454"/>
      <c r="V212" s="454"/>
      <c r="W212" s="454"/>
      <c r="X212" s="454"/>
      <c r="Y212" s="452"/>
      <c r="Z212" s="452"/>
      <c r="AA212" s="452"/>
      <c r="AB212" s="452"/>
      <c r="AC212" s="452"/>
      <c r="AD212" s="74"/>
    </row>
    <row r="213" spans="1:30" s="183" customFormat="1" ht="18" customHeight="1">
      <c r="A213" s="111"/>
      <c r="B213" s="99"/>
      <c r="C213" s="100"/>
      <c r="D213" s="115">
        <v>21100180601</v>
      </c>
      <c r="E213" s="116" t="s">
        <v>437</v>
      </c>
      <c r="F213" s="117" t="s">
        <v>435</v>
      </c>
      <c r="G213" s="156">
        <v>1</v>
      </c>
      <c r="H213" s="132"/>
      <c r="I213" s="132">
        <v>30</v>
      </c>
      <c r="J213" s="72">
        <v>67</v>
      </c>
      <c r="K213" s="78">
        <f t="shared" si="20"/>
        <v>0</v>
      </c>
      <c r="L213" s="78">
        <f t="shared" si="21"/>
        <v>1.2</v>
      </c>
      <c r="M213" s="45">
        <f t="shared" si="22"/>
        <v>27</v>
      </c>
      <c r="N213" s="464"/>
      <c r="O213" s="464"/>
      <c r="P213" s="457"/>
      <c r="Q213" s="464"/>
      <c r="R213" s="457"/>
      <c r="S213" s="457"/>
      <c r="T213" s="457"/>
      <c r="U213" s="457"/>
      <c r="V213" s="457"/>
      <c r="W213" s="457"/>
      <c r="X213" s="457"/>
      <c r="Y213" s="452"/>
      <c r="Z213" s="452"/>
      <c r="AA213" s="452"/>
      <c r="AB213" s="452"/>
      <c r="AC213" s="452"/>
      <c r="AD213" s="74"/>
    </row>
    <row r="214" spans="1:30" s="183" customFormat="1" ht="18" customHeight="1">
      <c r="A214" s="111"/>
      <c r="B214" s="99"/>
      <c r="C214" s="100"/>
      <c r="D214" s="115">
        <v>21100180601</v>
      </c>
      <c r="E214" s="116" t="s">
        <v>438</v>
      </c>
      <c r="F214" s="117" t="s">
        <v>436</v>
      </c>
      <c r="G214" s="156">
        <v>1</v>
      </c>
      <c r="H214" s="132"/>
      <c r="I214" s="132">
        <v>30</v>
      </c>
      <c r="J214" s="72">
        <v>67</v>
      </c>
      <c r="K214" s="78">
        <f t="shared" si="20"/>
        <v>0</v>
      </c>
      <c r="L214" s="78">
        <f t="shared" si="21"/>
        <v>1.2</v>
      </c>
      <c r="M214" s="45">
        <f t="shared" si="22"/>
        <v>27</v>
      </c>
      <c r="N214" s="464"/>
      <c r="O214" s="464"/>
      <c r="P214" s="457"/>
      <c r="Q214" s="464"/>
      <c r="R214" s="457"/>
      <c r="S214" s="457"/>
      <c r="T214" s="457"/>
      <c r="U214" s="457"/>
      <c r="V214" s="457"/>
      <c r="W214" s="457"/>
      <c r="X214" s="457"/>
      <c r="Y214" s="452"/>
      <c r="Z214" s="452"/>
      <c r="AA214" s="452"/>
      <c r="AB214" s="452"/>
      <c r="AC214" s="452"/>
      <c r="AD214" s="74"/>
    </row>
    <row r="215" spans="1:30" ht="18" customHeight="1">
      <c r="A215" s="111"/>
      <c r="B215" s="99"/>
      <c r="C215" s="100"/>
      <c r="D215" s="115">
        <v>21100180701</v>
      </c>
      <c r="E215" s="116" t="s">
        <v>294</v>
      </c>
      <c r="F215" s="117" t="s">
        <v>170</v>
      </c>
      <c r="G215" s="156">
        <v>1</v>
      </c>
      <c r="H215" s="132">
        <v>15</v>
      </c>
      <c r="I215" s="132"/>
      <c r="J215" s="72">
        <v>67</v>
      </c>
      <c r="K215" s="78">
        <f t="shared" si="20"/>
        <v>1.3</v>
      </c>
      <c r="L215" s="78">
        <f t="shared" si="21"/>
        <v>0</v>
      </c>
      <c r="M215" s="45">
        <f t="shared" si="22"/>
        <v>19.5</v>
      </c>
      <c r="N215" s="464"/>
      <c r="O215" s="464"/>
      <c r="P215" s="454"/>
      <c r="Q215" s="464"/>
      <c r="R215" s="454"/>
      <c r="S215" s="454"/>
      <c r="T215" s="454"/>
      <c r="U215" s="454"/>
      <c r="V215" s="454"/>
      <c r="W215" s="454"/>
      <c r="X215" s="454"/>
      <c r="Y215" s="452"/>
      <c r="Z215" s="452"/>
      <c r="AA215" s="452"/>
      <c r="AB215" s="452"/>
      <c r="AC215" s="452"/>
      <c r="AD215" s="74"/>
    </row>
    <row r="216" spans="1:30" s="183" customFormat="1" ht="18" customHeight="1">
      <c r="A216" s="111"/>
      <c r="B216" s="99"/>
      <c r="C216" s="100"/>
      <c r="D216" s="115">
        <v>21100180701</v>
      </c>
      <c r="E216" s="116" t="s">
        <v>439</v>
      </c>
      <c r="F216" s="117" t="s">
        <v>435</v>
      </c>
      <c r="G216" s="156">
        <v>1</v>
      </c>
      <c r="H216" s="132"/>
      <c r="I216" s="132">
        <v>30</v>
      </c>
      <c r="J216" s="72">
        <v>67</v>
      </c>
      <c r="K216" s="78">
        <f t="shared" si="20"/>
        <v>0</v>
      </c>
      <c r="L216" s="78">
        <f t="shared" si="21"/>
        <v>1.2</v>
      </c>
      <c r="M216" s="45">
        <f t="shared" si="22"/>
        <v>27</v>
      </c>
      <c r="N216" s="464"/>
      <c r="O216" s="464"/>
      <c r="P216" s="457"/>
      <c r="Q216" s="464"/>
      <c r="R216" s="457"/>
      <c r="S216" s="457"/>
      <c r="T216" s="457"/>
      <c r="U216" s="457"/>
      <c r="V216" s="457"/>
      <c r="W216" s="457"/>
      <c r="X216" s="457"/>
      <c r="Y216" s="452"/>
      <c r="Z216" s="452"/>
      <c r="AA216" s="452"/>
      <c r="AB216" s="452"/>
      <c r="AC216" s="452"/>
      <c r="AD216" s="74"/>
    </row>
    <row r="217" spans="1:30" s="183" customFormat="1" ht="18" customHeight="1">
      <c r="A217" s="111"/>
      <c r="B217" s="99"/>
      <c r="C217" s="100"/>
      <c r="D217" s="115">
        <v>21100180701</v>
      </c>
      <c r="E217" s="116" t="s">
        <v>440</v>
      </c>
      <c r="F217" s="117" t="s">
        <v>436</v>
      </c>
      <c r="G217" s="156">
        <v>1</v>
      </c>
      <c r="H217" s="132"/>
      <c r="I217" s="132">
        <v>30</v>
      </c>
      <c r="J217" s="72">
        <v>67</v>
      </c>
      <c r="K217" s="78">
        <f t="shared" si="20"/>
        <v>0</v>
      </c>
      <c r="L217" s="78">
        <f t="shared" si="21"/>
        <v>1.2</v>
      </c>
      <c r="M217" s="45">
        <f t="shared" si="22"/>
        <v>27</v>
      </c>
      <c r="N217" s="464"/>
      <c r="O217" s="464"/>
      <c r="P217" s="457"/>
      <c r="Q217" s="464"/>
      <c r="R217" s="457"/>
      <c r="S217" s="457"/>
      <c r="T217" s="457"/>
      <c r="U217" s="457"/>
      <c r="V217" s="457"/>
      <c r="W217" s="457"/>
      <c r="X217" s="457"/>
      <c r="Y217" s="452"/>
      <c r="Z217" s="452"/>
      <c r="AA217" s="452"/>
      <c r="AB217" s="452"/>
      <c r="AC217" s="452"/>
      <c r="AD217" s="74"/>
    </row>
    <row r="218" spans="1:30" ht="18" customHeight="1">
      <c r="A218" s="111"/>
      <c r="B218" s="99"/>
      <c r="C218" s="100"/>
      <c r="D218" s="115">
        <v>71400119908</v>
      </c>
      <c r="E218" s="116" t="s">
        <v>159</v>
      </c>
      <c r="F218" s="117" t="s">
        <v>295</v>
      </c>
      <c r="G218" s="156">
        <v>1</v>
      </c>
      <c r="H218" s="132">
        <v>30</v>
      </c>
      <c r="I218" s="132">
        <v>60</v>
      </c>
      <c r="J218" s="72">
        <v>52</v>
      </c>
      <c r="K218" s="78">
        <f t="shared" si="20"/>
        <v>1.2</v>
      </c>
      <c r="L218" s="78">
        <f t="shared" si="21"/>
        <v>1.2</v>
      </c>
      <c r="M218" s="45">
        <f t="shared" si="22"/>
        <v>90</v>
      </c>
      <c r="N218" s="464"/>
      <c r="O218" s="464"/>
      <c r="P218" s="454"/>
      <c r="Q218" s="464"/>
      <c r="R218" s="454"/>
      <c r="S218" s="454"/>
      <c r="T218" s="454"/>
      <c r="U218" s="454"/>
      <c r="V218" s="454"/>
      <c r="W218" s="454"/>
      <c r="X218" s="454"/>
      <c r="Y218" s="452"/>
      <c r="Z218" s="452"/>
      <c r="AA218" s="452"/>
      <c r="AB218" s="452"/>
      <c r="AC218" s="452"/>
      <c r="AD218" s="74"/>
    </row>
    <row r="219" spans="1:30" ht="18" customHeight="1">
      <c r="A219" s="111"/>
      <c r="B219" s="99"/>
      <c r="C219" s="100"/>
      <c r="D219" s="115">
        <v>71400119911</v>
      </c>
      <c r="E219" s="116" t="s">
        <v>296</v>
      </c>
      <c r="F219" s="117" t="s">
        <v>297</v>
      </c>
      <c r="G219" s="156">
        <v>1</v>
      </c>
      <c r="H219" s="132">
        <v>30</v>
      </c>
      <c r="I219" s="132">
        <v>60</v>
      </c>
      <c r="J219" s="72">
        <v>49</v>
      </c>
      <c r="K219" s="78">
        <f t="shared" si="20"/>
        <v>1.2</v>
      </c>
      <c r="L219" s="78">
        <f t="shared" si="21"/>
        <v>1.2</v>
      </c>
      <c r="M219" s="45">
        <f t="shared" si="22"/>
        <v>90</v>
      </c>
      <c r="N219" s="464"/>
      <c r="O219" s="464"/>
      <c r="P219" s="454"/>
      <c r="Q219" s="464"/>
      <c r="R219" s="454"/>
      <c r="S219" s="454"/>
      <c r="T219" s="454"/>
      <c r="U219" s="454"/>
      <c r="V219" s="454"/>
      <c r="W219" s="454"/>
      <c r="X219" s="454"/>
      <c r="Y219" s="452"/>
      <c r="Z219" s="452"/>
      <c r="AA219" s="452"/>
      <c r="AB219" s="452"/>
      <c r="AC219" s="452"/>
      <c r="AD219" s="74"/>
    </row>
    <row r="220" spans="1:30" ht="18" customHeight="1">
      <c r="A220" s="111"/>
      <c r="B220" s="99"/>
      <c r="C220" s="100"/>
      <c r="D220" s="115">
        <v>71400182801</v>
      </c>
      <c r="E220" s="116" t="s">
        <v>350</v>
      </c>
      <c r="F220" s="117" t="s">
        <v>170</v>
      </c>
      <c r="G220" s="156">
        <v>2</v>
      </c>
      <c r="H220" s="132">
        <v>30</v>
      </c>
      <c r="I220" s="132"/>
      <c r="J220" s="72">
        <v>60</v>
      </c>
      <c r="K220" s="78">
        <f t="shared" ref="K220:K282" si="28">IF(OR(LEFT(E220,2)="ĐA",LEFT(E220,2)="DA",LEFT(E220,5)="Đồ án",LEFT(E220,5)="Đồán ",LEFT(E220,9)="Sinh hoạt",LEFT(E220,9)="sinh hoạt",LEFT(E220,6)="Cố vấn",LEFT(E220,6)="cố vấn",LEFT(E220,4)="cvht",LEFT(E220,4)="CVHT",LEFT(E220,4)="shcn",LEFT(E220,4)="SHCN"),0,(IF(AND(H220&gt;0,J220&gt;0),IF(J220&gt;60,1.3,IF(J220&gt;35,1.2,1)),0)))</f>
        <v>1.2</v>
      </c>
      <c r="L220" s="78">
        <f t="shared" ref="L220:L282" si="29">IF(OR(LEFT(E220,2)="ĐA",LEFT(E220,2)="DA",LEFT(E220,5)="Đồ án",LEFT(E220,5)="Đồán "),0,IF(AND(J220&gt;0,I220&gt;0),IF(AND(OR(LEFT(E220,4)="GDQP",LEFT(E220,4)="gdqp",LEFT(E220,19)="Giáo dục quốc phòng"),J220&gt;50),1.3,IF(J220&gt;35,1.2,IF(J220&gt;29,1.1,1))),0))</f>
        <v>0</v>
      </c>
      <c r="M220" s="45">
        <f t="shared" ref="M220:M282" si="30">ROUND(IF(OR(LEFT(E220,2)="ĐA",LEFT(E220,2)="DA",LEFT(E220,5)="Đồ án",LEFT(E220,5)="Đồán "),J220*0.5,(IF(H220&gt;0,H220*K220,"0")+IF(I220&gt;0,(I220*0.75)*L220,"0"))),1)</f>
        <v>36</v>
      </c>
      <c r="N220" s="464"/>
      <c r="O220" s="464"/>
      <c r="P220" s="454"/>
      <c r="Q220" s="464"/>
      <c r="R220" s="454"/>
      <c r="S220" s="454"/>
      <c r="T220" s="454"/>
      <c r="U220" s="454"/>
      <c r="V220" s="454"/>
      <c r="W220" s="454"/>
      <c r="X220" s="454"/>
      <c r="Y220" s="452"/>
      <c r="Z220" s="452"/>
      <c r="AA220" s="452"/>
      <c r="AB220" s="452"/>
      <c r="AC220" s="452"/>
      <c r="AD220" s="74"/>
    </row>
    <row r="221" spans="1:30" s="170" customFormat="1" ht="18" customHeight="1">
      <c r="A221" s="111"/>
      <c r="B221" s="99"/>
      <c r="C221" s="100"/>
      <c r="D221" s="115">
        <v>71400182801</v>
      </c>
      <c r="E221" s="116" t="s">
        <v>357</v>
      </c>
      <c r="F221" s="117" t="s">
        <v>170</v>
      </c>
      <c r="G221" s="156">
        <v>2</v>
      </c>
      <c r="H221" s="132"/>
      <c r="I221" s="132">
        <v>30</v>
      </c>
      <c r="J221" s="72">
        <v>30</v>
      </c>
      <c r="K221" s="78">
        <f t="shared" si="28"/>
        <v>0</v>
      </c>
      <c r="L221" s="78">
        <f t="shared" si="29"/>
        <v>1.1000000000000001</v>
      </c>
      <c r="M221" s="45">
        <f t="shared" si="30"/>
        <v>24.8</v>
      </c>
      <c r="N221" s="464"/>
      <c r="O221" s="464"/>
      <c r="P221" s="457"/>
      <c r="Q221" s="464"/>
      <c r="R221" s="457"/>
      <c r="S221" s="457"/>
      <c r="T221" s="457"/>
      <c r="U221" s="457"/>
      <c r="V221" s="457"/>
      <c r="W221" s="457"/>
      <c r="X221" s="457"/>
      <c r="Y221" s="452"/>
      <c r="Z221" s="452"/>
      <c r="AA221" s="452"/>
      <c r="AB221" s="452"/>
      <c r="AC221" s="452"/>
      <c r="AD221" s="74"/>
    </row>
    <row r="222" spans="1:30" s="170" customFormat="1" ht="18" customHeight="1">
      <c r="A222" s="111"/>
      <c r="B222" s="99"/>
      <c r="C222" s="100"/>
      <c r="D222" s="115">
        <v>71400182801</v>
      </c>
      <c r="E222" s="116" t="s">
        <v>358</v>
      </c>
      <c r="F222" s="117" t="s">
        <v>170</v>
      </c>
      <c r="G222" s="156">
        <v>2</v>
      </c>
      <c r="H222" s="132"/>
      <c r="I222" s="132">
        <v>30</v>
      </c>
      <c r="J222" s="72">
        <v>30</v>
      </c>
      <c r="K222" s="78">
        <f t="shared" si="28"/>
        <v>0</v>
      </c>
      <c r="L222" s="78">
        <f t="shared" si="29"/>
        <v>1.1000000000000001</v>
      </c>
      <c r="M222" s="45">
        <f t="shared" si="30"/>
        <v>24.8</v>
      </c>
      <c r="N222" s="464"/>
      <c r="O222" s="464"/>
      <c r="P222" s="457"/>
      <c r="Q222" s="464"/>
      <c r="R222" s="457"/>
      <c r="S222" s="457"/>
      <c r="T222" s="457"/>
      <c r="U222" s="457"/>
      <c r="V222" s="457"/>
      <c r="W222" s="457"/>
      <c r="X222" s="457"/>
      <c r="Y222" s="452"/>
      <c r="Z222" s="452"/>
      <c r="AA222" s="452"/>
      <c r="AB222" s="452"/>
      <c r="AC222" s="452"/>
      <c r="AD222" s="74"/>
    </row>
    <row r="223" spans="1:30" ht="18" customHeight="1">
      <c r="A223" s="111"/>
      <c r="B223" s="99"/>
      <c r="C223" s="100"/>
      <c r="D223" s="115">
        <v>71400182801</v>
      </c>
      <c r="E223" s="116" t="s">
        <v>350</v>
      </c>
      <c r="F223" s="117" t="s">
        <v>292</v>
      </c>
      <c r="G223" s="156">
        <v>2</v>
      </c>
      <c r="H223" s="132">
        <v>30</v>
      </c>
      <c r="I223" s="132">
        <v>30</v>
      </c>
      <c r="J223" s="72">
        <v>40</v>
      </c>
      <c r="K223" s="78">
        <f t="shared" si="28"/>
        <v>1.2</v>
      </c>
      <c r="L223" s="78">
        <f t="shared" si="29"/>
        <v>1.2</v>
      </c>
      <c r="M223" s="45">
        <f t="shared" si="30"/>
        <v>63</v>
      </c>
      <c r="N223" s="464"/>
      <c r="O223" s="464"/>
      <c r="P223" s="457"/>
      <c r="Q223" s="464"/>
      <c r="R223" s="457"/>
      <c r="S223" s="457"/>
      <c r="T223" s="457"/>
      <c r="U223" s="457"/>
      <c r="V223" s="457"/>
      <c r="W223" s="457"/>
      <c r="X223" s="457"/>
      <c r="Y223" s="452"/>
      <c r="Z223" s="452"/>
      <c r="AA223" s="452"/>
      <c r="AB223" s="452"/>
      <c r="AC223" s="452"/>
      <c r="AD223" s="74"/>
    </row>
    <row r="224" spans="1:30" ht="18" customHeight="1">
      <c r="A224" s="111"/>
      <c r="B224" s="99"/>
      <c r="C224" s="100"/>
      <c r="D224" s="115">
        <v>71400182802</v>
      </c>
      <c r="E224" s="116" t="s">
        <v>350</v>
      </c>
      <c r="F224" s="117" t="s">
        <v>270</v>
      </c>
      <c r="G224" s="156">
        <v>2</v>
      </c>
      <c r="H224" s="132">
        <v>30</v>
      </c>
      <c r="I224" s="132">
        <v>30</v>
      </c>
      <c r="J224" s="72">
        <v>40</v>
      </c>
      <c r="K224" s="78">
        <f t="shared" si="28"/>
        <v>1.2</v>
      </c>
      <c r="L224" s="78">
        <f t="shared" si="29"/>
        <v>1.2</v>
      </c>
      <c r="M224" s="45">
        <f t="shared" si="30"/>
        <v>63</v>
      </c>
      <c r="N224" s="464"/>
      <c r="O224" s="464"/>
      <c r="P224" s="457"/>
      <c r="Q224" s="464"/>
      <c r="R224" s="457"/>
      <c r="S224" s="457"/>
      <c r="T224" s="457"/>
      <c r="U224" s="457"/>
      <c r="V224" s="457"/>
      <c r="W224" s="457"/>
      <c r="X224" s="457"/>
      <c r="Y224" s="452"/>
      <c r="Z224" s="452"/>
      <c r="AA224" s="452"/>
      <c r="AB224" s="452"/>
      <c r="AC224" s="452"/>
      <c r="AD224" s="74"/>
    </row>
    <row r="225" spans="1:30" ht="18" customHeight="1">
      <c r="A225" s="111"/>
      <c r="B225" s="99"/>
      <c r="C225" s="100"/>
      <c r="D225" s="115">
        <v>21100181001</v>
      </c>
      <c r="E225" s="116" t="s">
        <v>347</v>
      </c>
      <c r="F225" s="117" t="s">
        <v>170</v>
      </c>
      <c r="G225" s="156">
        <v>2</v>
      </c>
      <c r="H225" s="132">
        <v>15</v>
      </c>
      <c r="I225" s="132"/>
      <c r="J225" s="72">
        <v>60</v>
      </c>
      <c r="K225" s="78">
        <f t="shared" si="28"/>
        <v>1.2</v>
      </c>
      <c r="L225" s="78">
        <f t="shared" si="29"/>
        <v>0</v>
      </c>
      <c r="M225" s="45">
        <f t="shared" si="30"/>
        <v>18</v>
      </c>
      <c r="N225" s="464"/>
      <c r="O225" s="464"/>
      <c r="P225" s="457"/>
      <c r="Q225" s="464"/>
      <c r="R225" s="457"/>
      <c r="S225" s="457"/>
      <c r="T225" s="457"/>
      <c r="U225" s="457"/>
      <c r="V225" s="457"/>
      <c r="W225" s="457"/>
      <c r="X225" s="457"/>
      <c r="Y225" s="452"/>
      <c r="Z225" s="452"/>
      <c r="AA225" s="452"/>
      <c r="AB225" s="452"/>
      <c r="AC225" s="452"/>
      <c r="AD225" s="74"/>
    </row>
    <row r="226" spans="1:30" ht="18" customHeight="1">
      <c r="A226" s="111"/>
      <c r="B226" s="99"/>
      <c r="C226" s="100"/>
      <c r="D226" s="115">
        <v>21100181001</v>
      </c>
      <c r="E226" s="116" t="s">
        <v>353</v>
      </c>
      <c r="F226" s="117" t="s">
        <v>170</v>
      </c>
      <c r="G226" s="156">
        <v>2</v>
      </c>
      <c r="H226" s="132"/>
      <c r="I226" s="132">
        <v>60</v>
      </c>
      <c r="J226" s="72">
        <v>30</v>
      </c>
      <c r="K226" s="78">
        <f t="shared" si="28"/>
        <v>0</v>
      </c>
      <c r="L226" s="78">
        <f t="shared" si="29"/>
        <v>1.1000000000000001</v>
      </c>
      <c r="M226" s="45">
        <f t="shared" si="30"/>
        <v>49.5</v>
      </c>
      <c r="N226" s="464"/>
      <c r="O226" s="464"/>
      <c r="P226" s="457"/>
      <c r="Q226" s="464"/>
      <c r="R226" s="457"/>
      <c r="S226" s="457"/>
      <c r="T226" s="457"/>
      <c r="U226" s="457"/>
      <c r="V226" s="457"/>
      <c r="W226" s="457"/>
      <c r="X226" s="457"/>
      <c r="Y226" s="452"/>
      <c r="Z226" s="452"/>
      <c r="AA226" s="452"/>
      <c r="AB226" s="452"/>
      <c r="AC226" s="452"/>
      <c r="AD226" s="74"/>
    </row>
    <row r="227" spans="1:30" ht="18" customHeight="1">
      <c r="A227" s="111"/>
      <c r="B227" s="99"/>
      <c r="C227" s="100"/>
      <c r="D227" s="115">
        <v>21100181001</v>
      </c>
      <c r="E227" s="116" t="s">
        <v>354</v>
      </c>
      <c r="F227" s="117" t="s">
        <v>170</v>
      </c>
      <c r="G227" s="156">
        <v>2</v>
      </c>
      <c r="H227" s="132"/>
      <c r="I227" s="132">
        <v>60</v>
      </c>
      <c r="J227" s="72">
        <v>30</v>
      </c>
      <c r="K227" s="78">
        <f t="shared" si="28"/>
        <v>0</v>
      </c>
      <c r="L227" s="78">
        <f t="shared" si="29"/>
        <v>1.1000000000000001</v>
      </c>
      <c r="M227" s="45">
        <f t="shared" si="30"/>
        <v>49.5</v>
      </c>
      <c r="N227" s="464"/>
      <c r="O227" s="464"/>
      <c r="P227" s="457"/>
      <c r="Q227" s="464"/>
      <c r="R227" s="457"/>
      <c r="S227" s="457"/>
      <c r="T227" s="457"/>
      <c r="U227" s="457"/>
      <c r="V227" s="457"/>
      <c r="W227" s="457"/>
      <c r="X227" s="457"/>
      <c r="Y227" s="452"/>
      <c r="Z227" s="452"/>
      <c r="AA227" s="452"/>
      <c r="AB227" s="452"/>
      <c r="AC227" s="452"/>
      <c r="AD227" s="74"/>
    </row>
    <row r="228" spans="1:30" s="183" customFormat="1" ht="18" hidden="1" customHeight="1">
      <c r="A228" s="111"/>
      <c r="B228" s="99"/>
      <c r="C228" s="100"/>
      <c r="D228" s="115"/>
      <c r="E228" s="116"/>
      <c r="F228" s="117"/>
      <c r="G228" s="156"/>
      <c r="H228" s="132"/>
      <c r="I228" s="132"/>
      <c r="J228" s="72"/>
      <c r="K228" s="78"/>
      <c r="L228" s="78"/>
      <c r="M228" s="45"/>
      <c r="N228" s="464"/>
      <c r="O228" s="464"/>
      <c r="P228" s="457"/>
      <c r="Q228" s="464"/>
      <c r="R228" s="457"/>
      <c r="S228" s="457"/>
      <c r="T228" s="457"/>
      <c r="U228" s="457"/>
      <c r="V228" s="457"/>
      <c r="W228" s="457"/>
      <c r="X228" s="457"/>
      <c r="Y228" s="452"/>
      <c r="Z228" s="452"/>
      <c r="AA228" s="452"/>
      <c r="AB228" s="452"/>
      <c r="AC228" s="452"/>
      <c r="AD228" s="74"/>
    </row>
    <row r="229" spans="1:30" ht="18" hidden="1" customHeight="1">
      <c r="A229" s="111"/>
      <c r="B229" s="99"/>
      <c r="C229" s="100"/>
      <c r="D229" s="115"/>
      <c r="E229" s="116"/>
      <c r="F229" s="117"/>
      <c r="G229" s="156"/>
      <c r="H229" s="132"/>
      <c r="I229" s="132"/>
      <c r="J229" s="72"/>
      <c r="K229" s="78"/>
      <c r="L229" s="78"/>
      <c r="M229" s="45"/>
      <c r="N229" s="464"/>
      <c r="O229" s="464"/>
      <c r="P229" s="454"/>
      <c r="Q229" s="464"/>
      <c r="R229" s="454"/>
      <c r="S229" s="454"/>
      <c r="T229" s="454"/>
      <c r="U229" s="454"/>
      <c r="V229" s="454"/>
      <c r="W229" s="454"/>
      <c r="X229" s="454"/>
      <c r="Y229" s="452"/>
      <c r="Z229" s="452"/>
      <c r="AA229" s="452"/>
      <c r="AB229" s="452"/>
      <c r="AC229" s="452"/>
      <c r="AD229" s="74"/>
    </row>
    <row r="230" spans="1:30" ht="18" customHeight="1">
      <c r="A230" s="94">
        <v>11</v>
      </c>
      <c r="B230" s="82" t="s">
        <v>94</v>
      </c>
      <c r="C230" s="91" t="s">
        <v>95</v>
      </c>
      <c r="D230" s="42">
        <v>41000092601</v>
      </c>
      <c r="E230" s="43" t="s">
        <v>238</v>
      </c>
      <c r="F230" s="44" t="s">
        <v>157</v>
      </c>
      <c r="G230" s="69">
        <v>1</v>
      </c>
      <c r="H230" s="275">
        <v>15</v>
      </c>
      <c r="I230" s="275">
        <v>30</v>
      </c>
      <c r="J230" s="72">
        <v>31</v>
      </c>
      <c r="K230" s="78">
        <f t="shared" si="28"/>
        <v>1</v>
      </c>
      <c r="L230" s="78">
        <f t="shared" si="29"/>
        <v>1.1000000000000001</v>
      </c>
      <c r="M230" s="45">
        <f t="shared" si="30"/>
        <v>39.799999999999997</v>
      </c>
      <c r="N230" s="463">
        <v>64.5</v>
      </c>
      <c r="O230" s="463">
        <v>0</v>
      </c>
      <c r="P230" s="456">
        <f>SUM(M230:M247)+N230+O230</f>
        <v>804.8</v>
      </c>
      <c r="Q230" s="463">
        <v>0</v>
      </c>
      <c r="R230" s="456"/>
      <c r="S230" s="461">
        <v>430</v>
      </c>
      <c r="T230" s="458">
        <v>430</v>
      </c>
      <c r="U230" s="461">
        <v>112</v>
      </c>
      <c r="V230" s="488">
        <v>112</v>
      </c>
      <c r="W230" s="461">
        <v>56</v>
      </c>
      <c r="X230" s="458">
        <v>56</v>
      </c>
      <c r="Y230" s="476">
        <f>ROUND((P230-T230),1)</f>
        <v>374.8</v>
      </c>
      <c r="Z230" s="513">
        <f>IF(OR(SUM(V230:V246)="",SUM(Q230:Q246)=""),0,IF(OR(SUM(U230:U246)=320,SUM(V230:V246)&gt;0),ROUND((SUM(Q230:Q246)-SUM(V230:V246)),1),0))</f>
        <v>-112</v>
      </c>
      <c r="AA230" s="513">
        <f>IF(OR(SUM(X230:X246)="",SUM(R230:R246)=""),0,IF(OR(SUM(W230:W246)=160,SUM(X230:X246)&gt;0),ROUND((SUM(R230:R246)-SUM(X230:X246)),1),0))</f>
        <v>-56</v>
      </c>
      <c r="AB230" s="475"/>
      <c r="AC230" s="512">
        <f>SUM(Y230:AA246)</f>
        <v>206.8</v>
      </c>
      <c r="AD230" s="74"/>
    </row>
    <row r="231" spans="1:30" ht="18" customHeight="1">
      <c r="A231" s="81"/>
      <c r="B231" s="75"/>
      <c r="C231" s="76"/>
      <c r="D231" s="42">
        <v>71400174102</v>
      </c>
      <c r="E231" s="43" t="s">
        <v>239</v>
      </c>
      <c r="F231" s="44" t="s">
        <v>240</v>
      </c>
      <c r="G231" s="133">
        <v>1</v>
      </c>
      <c r="H231" s="276">
        <v>30</v>
      </c>
      <c r="I231" s="276">
        <v>60</v>
      </c>
      <c r="J231" s="72">
        <v>80</v>
      </c>
      <c r="K231" s="78">
        <f t="shared" si="28"/>
        <v>1.3</v>
      </c>
      <c r="L231" s="78">
        <f t="shared" si="29"/>
        <v>1.2</v>
      </c>
      <c r="M231" s="45">
        <f t="shared" si="30"/>
        <v>93</v>
      </c>
      <c r="N231" s="464"/>
      <c r="O231" s="464"/>
      <c r="P231" s="454"/>
      <c r="Q231" s="464"/>
      <c r="R231" s="454"/>
      <c r="S231" s="454"/>
      <c r="T231" s="454"/>
      <c r="U231" s="454"/>
      <c r="V231" s="454"/>
      <c r="W231" s="454"/>
      <c r="X231" s="454"/>
      <c r="Y231" s="452"/>
      <c r="Z231" s="452"/>
      <c r="AA231" s="452"/>
      <c r="AB231" s="452"/>
      <c r="AC231" s="452"/>
      <c r="AD231" s="74"/>
    </row>
    <row r="232" spans="1:30" ht="18" customHeight="1">
      <c r="A232" s="81"/>
      <c r="B232" s="75"/>
      <c r="C232" s="76"/>
      <c r="D232" s="42">
        <v>71400174101</v>
      </c>
      <c r="E232" s="43" t="s">
        <v>239</v>
      </c>
      <c r="F232" s="44" t="s">
        <v>241</v>
      </c>
      <c r="G232" s="133">
        <v>1</v>
      </c>
      <c r="H232" s="276">
        <v>30</v>
      </c>
      <c r="I232" s="276">
        <v>60</v>
      </c>
      <c r="J232" s="72">
        <v>47</v>
      </c>
      <c r="K232" s="78">
        <f t="shared" si="28"/>
        <v>1.2</v>
      </c>
      <c r="L232" s="78">
        <f t="shared" si="29"/>
        <v>1.2</v>
      </c>
      <c r="M232" s="45">
        <f t="shared" si="30"/>
        <v>90</v>
      </c>
      <c r="N232" s="464"/>
      <c r="O232" s="464"/>
      <c r="P232" s="454"/>
      <c r="Q232" s="464"/>
      <c r="R232" s="454"/>
      <c r="S232" s="454"/>
      <c r="T232" s="454"/>
      <c r="U232" s="454"/>
      <c r="V232" s="454"/>
      <c r="W232" s="454"/>
      <c r="X232" s="454"/>
      <c r="Y232" s="452"/>
      <c r="Z232" s="452"/>
      <c r="AA232" s="452"/>
      <c r="AB232" s="452"/>
      <c r="AC232" s="452"/>
      <c r="AD232" s="74"/>
    </row>
    <row r="233" spans="1:30" ht="18" customHeight="1">
      <c r="A233" s="81"/>
      <c r="B233" s="75"/>
      <c r="C233" s="76"/>
      <c r="D233" s="42">
        <v>71400119912</v>
      </c>
      <c r="E233" s="43" t="s">
        <v>242</v>
      </c>
      <c r="F233" s="44" t="s">
        <v>243</v>
      </c>
      <c r="G233" s="133">
        <v>1</v>
      </c>
      <c r="H233" s="276">
        <v>30</v>
      </c>
      <c r="I233" s="276">
        <v>60</v>
      </c>
      <c r="J233" s="72">
        <v>49</v>
      </c>
      <c r="K233" s="78">
        <f t="shared" si="28"/>
        <v>1.2</v>
      </c>
      <c r="L233" s="78">
        <f t="shared" si="29"/>
        <v>1.2</v>
      </c>
      <c r="M233" s="45">
        <f t="shared" si="30"/>
        <v>90</v>
      </c>
      <c r="N233" s="464"/>
      <c r="O233" s="464"/>
      <c r="P233" s="454"/>
      <c r="Q233" s="464"/>
      <c r="R233" s="454"/>
      <c r="S233" s="454"/>
      <c r="T233" s="454"/>
      <c r="U233" s="454"/>
      <c r="V233" s="454"/>
      <c r="W233" s="454"/>
      <c r="X233" s="454"/>
      <c r="Y233" s="452"/>
      <c r="Z233" s="452"/>
      <c r="AA233" s="452"/>
      <c r="AB233" s="452"/>
      <c r="AC233" s="452"/>
      <c r="AD233" s="74"/>
    </row>
    <row r="234" spans="1:30" ht="18" customHeight="1">
      <c r="A234" s="81"/>
      <c r="B234" s="75"/>
      <c r="C234" s="76"/>
      <c r="D234" s="42" t="s">
        <v>244</v>
      </c>
      <c r="E234" s="43" t="s">
        <v>245</v>
      </c>
      <c r="F234" s="44" t="s">
        <v>246</v>
      </c>
      <c r="G234" s="133">
        <v>1</v>
      </c>
      <c r="H234" s="276">
        <v>45</v>
      </c>
      <c r="I234" s="276">
        <v>30</v>
      </c>
      <c r="J234" s="72">
        <v>13</v>
      </c>
      <c r="K234" s="78">
        <f t="shared" si="28"/>
        <v>1</v>
      </c>
      <c r="L234" s="78">
        <f t="shared" si="29"/>
        <v>1</v>
      </c>
      <c r="M234" s="45">
        <f t="shared" si="30"/>
        <v>67.5</v>
      </c>
      <c r="N234" s="464"/>
      <c r="O234" s="464"/>
      <c r="P234" s="454"/>
      <c r="Q234" s="464"/>
      <c r="R234" s="454"/>
      <c r="S234" s="454"/>
      <c r="T234" s="454"/>
      <c r="U234" s="454"/>
      <c r="V234" s="454"/>
      <c r="W234" s="454"/>
      <c r="X234" s="454"/>
      <c r="Y234" s="452"/>
      <c r="Z234" s="452"/>
      <c r="AA234" s="452"/>
      <c r="AB234" s="452"/>
      <c r="AC234" s="452"/>
      <c r="AD234" s="74"/>
    </row>
    <row r="235" spans="1:30" ht="18" customHeight="1">
      <c r="A235" s="81"/>
      <c r="B235" s="97"/>
      <c r="C235" s="98"/>
      <c r="D235" s="42">
        <v>21100119810</v>
      </c>
      <c r="E235" s="43" t="s">
        <v>159</v>
      </c>
      <c r="F235" s="44" t="s">
        <v>204</v>
      </c>
      <c r="G235" s="133">
        <v>1</v>
      </c>
      <c r="H235" s="276">
        <v>30</v>
      </c>
      <c r="I235" s="276">
        <v>60</v>
      </c>
      <c r="J235" s="72">
        <v>40</v>
      </c>
      <c r="K235" s="78">
        <f t="shared" si="28"/>
        <v>1.2</v>
      </c>
      <c r="L235" s="78">
        <f t="shared" si="29"/>
        <v>1.2</v>
      </c>
      <c r="M235" s="45">
        <f t="shared" si="30"/>
        <v>90</v>
      </c>
      <c r="N235" s="464"/>
      <c r="O235" s="464"/>
      <c r="P235" s="454"/>
      <c r="Q235" s="464"/>
      <c r="R235" s="454"/>
      <c r="S235" s="454"/>
      <c r="T235" s="454"/>
      <c r="U235" s="454"/>
      <c r="V235" s="454"/>
      <c r="W235" s="454"/>
      <c r="X235" s="454"/>
      <c r="Y235" s="452"/>
      <c r="Z235" s="452"/>
      <c r="AA235" s="452"/>
      <c r="AB235" s="452"/>
      <c r="AC235" s="452"/>
      <c r="AD235" s="74"/>
    </row>
    <row r="236" spans="1:30" ht="18" customHeight="1">
      <c r="A236" s="81"/>
      <c r="B236" s="97"/>
      <c r="C236" s="98"/>
      <c r="D236" s="42"/>
      <c r="E236" s="43" t="s">
        <v>216</v>
      </c>
      <c r="F236" s="154" t="s">
        <v>331</v>
      </c>
      <c r="G236" s="133"/>
      <c r="H236" s="276"/>
      <c r="I236" s="276"/>
      <c r="J236" s="72"/>
      <c r="K236" s="78">
        <f t="shared" si="28"/>
        <v>0</v>
      </c>
      <c r="L236" s="78">
        <f t="shared" si="29"/>
        <v>0</v>
      </c>
      <c r="M236" s="45">
        <f t="shared" si="30"/>
        <v>0</v>
      </c>
      <c r="N236" s="464"/>
      <c r="O236" s="464"/>
      <c r="P236" s="454"/>
      <c r="Q236" s="464"/>
      <c r="R236" s="454"/>
      <c r="S236" s="454"/>
      <c r="T236" s="454"/>
      <c r="U236" s="454"/>
      <c r="V236" s="454"/>
      <c r="W236" s="454"/>
      <c r="X236" s="454"/>
      <c r="Y236" s="452"/>
      <c r="Z236" s="452"/>
      <c r="AA236" s="452"/>
      <c r="AB236" s="452"/>
      <c r="AC236" s="452"/>
      <c r="AD236" s="74"/>
    </row>
    <row r="237" spans="1:30" ht="18" customHeight="1">
      <c r="A237" s="111"/>
      <c r="B237" s="97"/>
      <c r="C237" s="98"/>
      <c r="D237" s="42"/>
      <c r="E237" s="43" t="s">
        <v>159</v>
      </c>
      <c r="F237" s="44" t="s">
        <v>367</v>
      </c>
      <c r="G237" s="133">
        <v>2</v>
      </c>
      <c r="H237" s="276">
        <v>30</v>
      </c>
      <c r="I237" s="276">
        <v>60</v>
      </c>
      <c r="J237" s="72">
        <v>40</v>
      </c>
      <c r="K237" s="78">
        <f t="shared" si="28"/>
        <v>1.2</v>
      </c>
      <c r="L237" s="78">
        <f t="shared" si="29"/>
        <v>1.2</v>
      </c>
      <c r="M237" s="45">
        <f t="shared" si="30"/>
        <v>90</v>
      </c>
      <c r="N237" s="464"/>
      <c r="O237" s="464"/>
      <c r="P237" s="457"/>
      <c r="Q237" s="464"/>
      <c r="R237" s="457"/>
      <c r="S237" s="457"/>
      <c r="T237" s="457"/>
      <c r="U237" s="457"/>
      <c r="V237" s="457"/>
      <c r="W237" s="457"/>
      <c r="X237" s="457"/>
      <c r="Y237" s="452"/>
      <c r="Z237" s="452"/>
      <c r="AA237" s="452"/>
      <c r="AB237" s="452"/>
      <c r="AC237" s="452"/>
      <c r="AD237" s="74"/>
    </row>
    <row r="238" spans="1:30" ht="18" customHeight="1">
      <c r="A238" s="111"/>
      <c r="B238" s="97"/>
      <c r="C238" s="98"/>
      <c r="D238" s="42"/>
      <c r="E238" s="43" t="s">
        <v>159</v>
      </c>
      <c r="F238" s="44" t="s">
        <v>369</v>
      </c>
      <c r="G238" s="133">
        <v>2</v>
      </c>
      <c r="H238" s="276">
        <v>30</v>
      </c>
      <c r="I238" s="276">
        <v>60</v>
      </c>
      <c r="J238" s="72">
        <v>40</v>
      </c>
      <c r="K238" s="78">
        <f t="shared" si="28"/>
        <v>1.2</v>
      </c>
      <c r="L238" s="78">
        <f t="shared" si="29"/>
        <v>1.2</v>
      </c>
      <c r="M238" s="45">
        <f t="shared" si="30"/>
        <v>90</v>
      </c>
      <c r="N238" s="464"/>
      <c r="O238" s="464"/>
      <c r="P238" s="457"/>
      <c r="Q238" s="464"/>
      <c r="R238" s="457"/>
      <c r="S238" s="457"/>
      <c r="T238" s="457"/>
      <c r="U238" s="457"/>
      <c r="V238" s="457"/>
      <c r="W238" s="457"/>
      <c r="X238" s="457"/>
      <c r="Y238" s="452"/>
      <c r="Z238" s="452"/>
      <c r="AA238" s="452"/>
      <c r="AB238" s="452"/>
      <c r="AC238" s="452"/>
      <c r="AD238" s="74"/>
    </row>
    <row r="239" spans="1:30" ht="18" customHeight="1">
      <c r="A239" s="81"/>
      <c r="B239" s="97"/>
      <c r="C239" s="98"/>
      <c r="D239" s="42"/>
      <c r="E239" s="43" t="s">
        <v>159</v>
      </c>
      <c r="F239" s="44" t="s">
        <v>426</v>
      </c>
      <c r="G239" s="133">
        <v>2</v>
      </c>
      <c r="H239" s="276">
        <v>30</v>
      </c>
      <c r="I239" s="276">
        <v>60</v>
      </c>
      <c r="J239" s="72">
        <v>40</v>
      </c>
      <c r="K239" s="78">
        <f t="shared" si="28"/>
        <v>1.2</v>
      </c>
      <c r="L239" s="78">
        <f t="shared" si="29"/>
        <v>1.2</v>
      </c>
      <c r="M239" s="45">
        <f t="shared" si="30"/>
        <v>90</v>
      </c>
      <c r="N239" s="464"/>
      <c r="O239" s="464"/>
      <c r="P239" s="454"/>
      <c r="Q239" s="464"/>
      <c r="R239" s="454"/>
      <c r="S239" s="454"/>
      <c r="T239" s="454"/>
      <c r="U239" s="454"/>
      <c r="V239" s="454"/>
      <c r="W239" s="454"/>
      <c r="X239" s="454"/>
      <c r="Y239" s="452"/>
      <c r="Z239" s="452"/>
      <c r="AA239" s="452"/>
      <c r="AB239" s="452"/>
      <c r="AC239" s="452"/>
      <c r="AD239" s="74"/>
    </row>
    <row r="240" spans="1:30" ht="18" hidden="1" customHeight="1">
      <c r="A240" s="111"/>
      <c r="B240" s="97"/>
      <c r="C240" s="98"/>
      <c r="D240" s="42"/>
      <c r="E240" s="43"/>
      <c r="F240" s="44"/>
      <c r="G240" s="133"/>
      <c r="H240" s="276"/>
      <c r="I240" s="276"/>
      <c r="J240" s="72"/>
      <c r="K240" s="78"/>
      <c r="L240" s="78"/>
      <c r="M240" s="45"/>
      <c r="N240" s="464"/>
      <c r="O240" s="464"/>
      <c r="P240" s="457"/>
      <c r="Q240" s="464"/>
      <c r="R240" s="457"/>
      <c r="S240" s="457"/>
      <c r="T240" s="457"/>
      <c r="U240" s="457"/>
      <c r="V240" s="457"/>
      <c r="W240" s="457"/>
      <c r="X240" s="457"/>
      <c r="Y240" s="452"/>
      <c r="Z240" s="452"/>
      <c r="AA240" s="452"/>
      <c r="AB240" s="452"/>
      <c r="AC240" s="452"/>
      <c r="AD240" s="74"/>
    </row>
    <row r="241" spans="1:30" ht="18" hidden="1" customHeight="1">
      <c r="A241" s="111"/>
      <c r="B241" s="97"/>
      <c r="C241" s="98"/>
      <c r="D241" s="42"/>
      <c r="E241" s="43"/>
      <c r="F241" s="44"/>
      <c r="G241" s="133"/>
      <c r="H241" s="276"/>
      <c r="I241" s="276"/>
      <c r="J241" s="72"/>
      <c r="K241" s="78">
        <f t="shared" si="28"/>
        <v>0</v>
      </c>
      <c r="L241" s="78">
        <f t="shared" si="29"/>
        <v>0</v>
      </c>
      <c r="M241" s="45">
        <f t="shared" si="30"/>
        <v>0</v>
      </c>
      <c r="N241" s="464"/>
      <c r="O241" s="464"/>
      <c r="P241" s="457"/>
      <c r="Q241" s="464"/>
      <c r="R241" s="457"/>
      <c r="S241" s="457"/>
      <c r="T241" s="457"/>
      <c r="U241" s="457"/>
      <c r="V241" s="457"/>
      <c r="W241" s="457"/>
      <c r="X241" s="457"/>
      <c r="Y241" s="452"/>
      <c r="Z241" s="452"/>
      <c r="AA241" s="452"/>
      <c r="AB241" s="452"/>
      <c r="AC241" s="452"/>
      <c r="AD241" s="74"/>
    </row>
    <row r="242" spans="1:30" s="207" customFormat="1" ht="18" hidden="1" customHeight="1">
      <c r="A242" s="111"/>
      <c r="B242" s="97"/>
      <c r="C242" s="98"/>
      <c r="D242" s="42"/>
      <c r="E242" s="43"/>
      <c r="F242" s="44"/>
      <c r="G242" s="133"/>
      <c r="H242" s="276"/>
      <c r="I242" s="276"/>
      <c r="J242" s="72"/>
      <c r="K242" s="78"/>
      <c r="L242" s="78"/>
      <c r="M242" s="45"/>
      <c r="N242" s="464"/>
      <c r="O242" s="464"/>
      <c r="P242" s="457"/>
      <c r="Q242" s="464"/>
      <c r="R242" s="457"/>
      <c r="S242" s="457"/>
      <c r="T242" s="457"/>
      <c r="U242" s="457"/>
      <c r="V242" s="457"/>
      <c r="W242" s="457"/>
      <c r="X242" s="457"/>
      <c r="Y242" s="452"/>
      <c r="Z242" s="452"/>
      <c r="AA242" s="452"/>
      <c r="AB242" s="452"/>
      <c r="AC242" s="452"/>
      <c r="AD242" s="74"/>
    </row>
    <row r="243" spans="1:30" ht="18" hidden="1" customHeight="1">
      <c r="A243" s="111"/>
      <c r="B243" s="97"/>
      <c r="C243" s="98"/>
      <c r="D243" s="42"/>
      <c r="E243" s="43"/>
      <c r="F243" s="44"/>
      <c r="G243" s="133"/>
      <c r="H243" s="276"/>
      <c r="I243" s="276"/>
      <c r="J243" s="72"/>
      <c r="K243" s="78">
        <f t="shared" si="28"/>
        <v>0</v>
      </c>
      <c r="L243" s="78">
        <f t="shared" si="29"/>
        <v>0</v>
      </c>
      <c r="M243" s="45">
        <f t="shared" si="30"/>
        <v>0</v>
      </c>
      <c r="N243" s="464"/>
      <c r="O243" s="464"/>
      <c r="P243" s="457"/>
      <c r="Q243" s="464"/>
      <c r="R243" s="457"/>
      <c r="S243" s="457"/>
      <c r="T243" s="457"/>
      <c r="U243" s="457"/>
      <c r="V243" s="457"/>
      <c r="W243" s="457"/>
      <c r="X243" s="457"/>
      <c r="Y243" s="452"/>
      <c r="Z243" s="452"/>
      <c r="AA243" s="452"/>
      <c r="AB243" s="452"/>
      <c r="AC243" s="452"/>
      <c r="AD243" s="74"/>
    </row>
    <row r="244" spans="1:30" ht="18" hidden="1" customHeight="1">
      <c r="A244" s="81"/>
      <c r="B244" s="97"/>
      <c r="C244" s="98"/>
      <c r="D244" s="42"/>
      <c r="E244" s="43"/>
      <c r="F244" s="44"/>
      <c r="G244" s="133"/>
      <c r="H244" s="276"/>
      <c r="I244" s="276"/>
      <c r="J244" s="72"/>
      <c r="K244" s="78">
        <f t="shared" si="28"/>
        <v>0</v>
      </c>
      <c r="L244" s="78">
        <f t="shared" si="29"/>
        <v>0</v>
      </c>
      <c r="M244" s="45">
        <f t="shared" si="30"/>
        <v>0</v>
      </c>
      <c r="N244" s="464"/>
      <c r="O244" s="464"/>
      <c r="P244" s="454"/>
      <c r="Q244" s="464"/>
      <c r="R244" s="454"/>
      <c r="S244" s="454"/>
      <c r="T244" s="454"/>
      <c r="U244" s="454"/>
      <c r="V244" s="454"/>
      <c r="W244" s="454"/>
      <c r="X244" s="454"/>
      <c r="Y244" s="452"/>
      <c r="Z244" s="452"/>
      <c r="AA244" s="452"/>
      <c r="AB244" s="452"/>
      <c r="AC244" s="452"/>
      <c r="AD244" s="74"/>
    </row>
    <row r="245" spans="1:30" ht="18" hidden="1" customHeight="1">
      <c r="A245" s="81"/>
      <c r="B245" s="62"/>
      <c r="C245" s="98"/>
      <c r="D245" s="42"/>
      <c r="E245" s="43"/>
      <c r="F245" s="44"/>
      <c r="G245" s="133"/>
      <c r="H245" s="276"/>
      <c r="I245" s="276"/>
      <c r="J245" s="72"/>
      <c r="K245" s="78">
        <f t="shared" si="28"/>
        <v>0</v>
      </c>
      <c r="L245" s="78">
        <f t="shared" si="29"/>
        <v>0</v>
      </c>
      <c r="M245" s="45">
        <f t="shared" si="30"/>
        <v>0</v>
      </c>
      <c r="N245" s="464"/>
      <c r="O245" s="464"/>
      <c r="P245" s="454"/>
      <c r="Q245" s="464"/>
      <c r="R245" s="454"/>
      <c r="S245" s="454"/>
      <c r="T245" s="454"/>
      <c r="U245" s="454"/>
      <c r="V245" s="454"/>
      <c r="W245" s="454"/>
      <c r="X245" s="454"/>
      <c r="Y245" s="452"/>
      <c r="Z245" s="452"/>
      <c r="AA245" s="452"/>
      <c r="AB245" s="452"/>
      <c r="AC245" s="452"/>
      <c r="AD245" s="74"/>
    </row>
    <row r="246" spans="1:30" ht="18" hidden="1" customHeight="1">
      <c r="A246" s="81"/>
      <c r="B246" s="62"/>
      <c r="C246" s="98"/>
      <c r="D246" s="42"/>
      <c r="E246" s="43"/>
      <c r="F246" s="44"/>
      <c r="G246" s="133"/>
      <c r="H246" s="276"/>
      <c r="I246" s="276"/>
      <c r="J246" s="72"/>
      <c r="K246" s="78">
        <f t="shared" si="28"/>
        <v>0</v>
      </c>
      <c r="L246" s="78">
        <f t="shared" si="29"/>
        <v>0</v>
      </c>
      <c r="M246" s="45">
        <f t="shared" si="30"/>
        <v>0</v>
      </c>
      <c r="N246" s="464"/>
      <c r="O246" s="464"/>
      <c r="P246" s="454"/>
      <c r="Q246" s="464"/>
      <c r="R246" s="454"/>
      <c r="S246" s="454"/>
      <c r="T246" s="454"/>
      <c r="U246" s="454"/>
      <c r="V246" s="454"/>
      <c r="W246" s="454"/>
      <c r="X246" s="454"/>
      <c r="Y246" s="452"/>
      <c r="Z246" s="452"/>
      <c r="AA246" s="452"/>
      <c r="AB246" s="452"/>
      <c r="AC246" s="452"/>
      <c r="AD246" s="74"/>
    </row>
    <row r="247" spans="1:30" ht="18" hidden="1" customHeight="1">
      <c r="A247" s="81"/>
      <c r="B247" s="465"/>
      <c r="C247" s="466"/>
      <c r="D247" s="42"/>
      <c r="E247" s="43"/>
      <c r="F247" s="44"/>
      <c r="G247" s="133"/>
      <c r="H247" s="276"/>
      <c r="I247" s="276"/>
      <c r="J247" s="72"/>
      <c r="K247" s="78">
        <f t="shared" si="28"/>
        <v>0</v>
      </c>
      <c r="L247" s="78">
        <f t="shared" si="29"/>
        <v>0</v>
      </c>
      <c r="M247" s="45">
        <f t="shared" si="30"/>
        <v>0</v>
      </c>
      <c r="N247" s="464"/>
      <c r="O247" s="464"/>
      <c r="P247" s="454"/>
      <c r="Q247" s="464"/>
      <c r="R247" s="454"/>
      <c r="S247" s="454"/>
      <c r="T247" s="454"/>
      <c r="U247" s="454"/>
      <c r="V247" s="454"/>
      <c r="W247" s="454"/>
      <c r="X247" s="454"/>
      <c r="Y247" s="452"/>
      <c r="Z247" s="452"/>
      <c r="AA247" s="452"/>
      <c r="AB247" s="452"/>
      <c r="AC247" s="452"/>
      <c r="AD247" s="74"/>
    </row>
    <row r="248" spans="1:30" ht="18" hidden="1" customHeight="1">
      <c r="A248" s="81"/>
      <c r="B248" s="97"/>
      <c r="C248" s="98"/>
      <c r="D248" s="42"/>
      <c r="E248" s="43"/>
      <c r="F248" s="44"/>
      <c r="G248" s="69"/>
      <c r="H248" s="275"/>
      <c r="I248" s="275"/>
      <c r="J248" s="72"/>
      <c r="K248" s="78">
        <f t="shared" si="28"/>
        <v>0</v>
      </c>
      <c r="L248" s="78">
        <f t="shared" si="29"/>
        <v>0</v>
      </c>
      <c r="M248" s="45">
        <f t="shared" si="30"/>
        <v>0</v>
      </c>
      <c r="N248" s="464"/>
      <c r="O248" s="464"/>
      <c r="P248" s="454"/>
      <c r="Q248" s="464"/>
      <c r="R248" s="457"/>
      <c r="S248" s="457"/>
      <c r="T248" s="457"/>
      <c r="U248" s="457"/>
      <c r="V248" s="457"/>
      <c r="W248" s="457"/>
      <c r="X248" s="457"/>
      <c r="Y248" s="452"/>
      <c r="Z248" s="452"/>
      <c r="AA248" s="452"/>
      <c r="AB248" s="452"/>
      <c r="AC248" s="452"/>
      <c r="AD248" s="74"/>
    </row>
    <row r="249" spans="1:30" ht="18" customHeight="1">
      <c r="A249" s="88">
        <v>12</v>
      </c>
      <c r="B249" s="256" t="s">
        <v>96</v>
      </c>
      <c r="C249" s="257" t="s">
        <v>97</v>
      </c>
      <c r="D249" s="42">
        <v>71400119914</v>
      </c>
      <c r="E249" s="43" t="s">
        <v>159</v>
      </c>
      <c r="F249" s="44" t="s">
        <v>189</v>
      </c>
      <c r="G249" s="64">
        <v>1</v>
      </c>
      <c r="H249" s="130">
        <v>30</v>
      </c>
      <c r="I249" s="130">
        <v>60</v>
      </c>
      <c r="J249" s="72">
        <v>43</v>
      </c>
      <c r="K249" s="78">
        <f t="shared" si="28"/>
        <v>1.2</v>
      </c>
      <c r="L249" s="78">
        <f t="shared" si="29"/>
        <v>1.2</v>
      </c>
      <c r="M249" s="45">
        <f t="shared" si="30"/>
        <v>90</v>
      </c>
      <c r="N249" s="477">
        <v>64.5</v>
      </c>
      <c r="O249" s="480"/>
      <c r="P249" s="467">
        <f>SUM(M249:M266)+N249+O268</f>
        <v>729.8</v>
      </c>
      <c r="Q249" s="477"/>
      <c r="R249" s="467"/>
      <c r="S249" s="461">
        <v>430</v>
      </c>
      <c r="T249" s="477">
        <v>430</v>
      </c>
      <c r="U249" s="461" t="s">
        <v>99</v>
      </c>
      <c r="V249" s="477">
        <v>112</v>
      </c>
      <c r="W249" s="461" t="s">
        <v>98</v>
      </c>
      <c r="X249" s="477">
        <v>56</v>
      </c>
      <c r="Y249" s="476">
        <f>ROUND((P249-T249),1)</f>
        <v>299.8</v>
      </c>
      <c r="Z249" s="513">
        <f>IF(OR(SUM(V249:V266)="",SUM(Q249:Q266)=""),0,IF(OR(SUM(U249:U266)=320,SUM(V249:V266)&gt;0),ROUND((SUM(Q249:Q266)-SUM(V249:V266)),1),0))</f>
        <v>-112</v>
      </c>
      <c r="AA249" s="513">
        <f>IF(OR(SUM(X249:X266)="",SUM(R249:R266)=""),0,IF(OR(SUM(W249:W266)=160,SUM(X249:X266)&gt;0),ROUND((SUM(R249:R266)-SUM(X249:X266)),1),0))</f>
        <v>-56</v>
      </c>
      <c r="AB249" s="467"/>
      <c r="AC249" s="512">
        <f>SUM(Y249:AA268)</f>
        <v>131.80000000000001</v>
      </c>
      <c r="AD249" s="113"/>
    </row>
    <row r="250" spans="1:30" ht="18" customHeight="1">
      <c r="A250" s="81"/>
      <c r="B250" s="97"/>
      <c r="C250" s="98"/>
      <c r="D250" s="42">
        <v>71400177001</v>
      </c>
      <c r="E250" s="43" t="s">
        <v>190</v>
      </c>
      <c r="F250" s="44" t="s">
        <v>191</v>
      </c>
      <c r="G250" s="64">
        <v>1</v>
      </c>
      <c r="H250" s="130">
        <v>45</v>
      </c>
      <c r="I250" s="130">
        <v>0</v>
      </c>
      <c r="J250" s="72">
        <v>70</v>
      </c>
      <c r="K250" s="78">
        <f t="shared" si="28"/>
        <v>1.3</v>
      </c>
      <c r="L250" s="78">
        <f t="shared" si="29"/>
        <v>0</v>
      </c>
      <c r="M250" s="45">
        <f t="shared" si="30"/>
        <v>58.5</v>
      </c>
      <c r="N250" s="478"/>
      <c r="O250" s="481"/>
      <c r="P250" s="468"/>
      <c r="Q250" s="478"/>
      <c r="R250" s="468"/>
      <c r="S250" s="454"/>
      <c r="T250" s="478"/>
      <c r="U250" s="454"/>
      <c r="V250" s="478"/>
      <c r="W250" s="454"/>
      <c r="X250" s="478"/>
      <c r="Y250" s="452"/>
      <c r="Z250" s="452"/>
      <c r="AA250" s="452"/>
      <c r="AB250" s="468"/>
      <c r="AC250" s="452"/>
      <c r="AD250" s="113"/>
    </row>
    <row r="251" spans="1:30" ht="18" customHeight="1">
      <c r="A251" s="81"/>
      <c r="B251" s="62"/>
      <c r="C251" s="98"/>
      <c r="D251" s="42">
        <v>71400177001</v>
      </c>
      <c r="E251" s="43" t="s">
        <v>190</v>
      </c>
      <c r="F251" s="44" t="s">
        <v>191</v>
      </c>
      <c r="G251" s="64">
        <v>1</v>
      </c>
      <c r="H251" s="130">
        <v>0</v>
      </c>
      <c r="I251" s="130">
        <v>14</v>
      </c>
      <c r="J251" s="72">
        <v>70</v>
      </c>
      <c r="K251" s="78">
        <f t="shared" si="28"/>
        <v>0</v>
      </c>
      <c r="L251" s="78">
        <f t="shared" si="29"/>
        <v>1.2</v>
      </c>
      <c r="M251" s="45">
        <f t="shared" si="30"/>
        <v>12.6</v>
      </c>
      <c r="N251" s="478"/>
      <c r="O251" s="481"/>
      <c r="P251" s="468"/>
      <c r="Q251" s="478"/>
      <c r="R251" s="468"/>
      <c r="S251" s="454"/>
      <c r="T251" s="478"/>
      <c r="U251" s="454"/>
      <c r="V251" s="478"/>
      <c r="W251" s="454"/>
      <c r="X251" s="478"/>
      <c r="Y251" s="452"/>
      <c r="Z251" s="452"/>
      <c r="AA251" s="452"/>
      <c r="AB251" s="468"/>
      <c r="AC251" s="452"/>
      <c r="AD251" s="113"/>
    </row>
    <row r="252" spans="1:30" ht="18" customHeight="1">
      <c r="A252" s="81"/>
      <c r="B252" s="62"/>
      <c r="C252" s="98"/>
      <c r="D252" s="42">
        <v>71400177001</v>
      </c>
      <c r="E252" s="43" t="s">
        <v>190</v>
      </c>
      <c r="F252" s="44" t="s">
        <v>191</v>
      </c>
      <c r="G252" s="64">
        <v>1</v>
      </c>
      <c r="H252" s="130">
        <v>0</v>
      </c>
      <c r="I252" s="130">
        <v>16</v>
      </c>
      <c r="J252" s="72">
        <v>35</v>
      </c>
      <c r="K252" s="78">
        <f t="shared" si="28"/>
        <v>0</v>
      </c>
      <c r="L252" s="78">
        <f t="shared" si="29"/>
        <v>1.1000000000000001</v>
      </c>
      <c r="M252" s="45">
        <f t="shared" si="30"/>
        <v>13.2</v>
      </c>
      <c r="N252" s="478"/>
      <c r="O252" s="481"/>
      <c r="P252" s="468"/>
      <c r="Q252" s="478"/>
      <c r="R252" s="468"/>
      <c r="S252" s="454"/>
      <c r="T252" s="478"/>
      <c r="U252" s="454"/>
      <c r="V252" s="478"/>
      <c r="W252" s="454"/>
      <c r="X252" s="478"/>
      <c r="Y252" s="452"/>
      <c r="Z252" s="452"/>
      <c r="AA252" s="452"/>
      <c r="AB252" s="468"/>
      <c r="AC252" s="452"/>
      <c r="AD252" s="113"/>
    </row>
    <row r="253" spans="1:30" ht="18" customHeight="1">
      <c r="A253" s="81"/>
      <c r="B253" s="62"/>
      <c r="C253" s="98"/>
      <c r="D253" s="42">
        <v>71400177001</v>
      </c>
      <c r="E253" s="43" t="s">
        <v>190</v>
      </c>
      <c r="F253" s="44" t="s">
        <v>191</v>
      </c>
      <c r="G253" s="64">
        <v>1</v>
      </c>
      <c r="H253" s="130">
        <v>0</v>
      </c>
      <c r="I253" s="130">
        <v>16</v>
      </c>
      <c r="J253" s="72">
        <v>35</v>
      </c>
      <c r="K253" s="78">
        <f t="shared" si="28"/>
        <v>0</v>
      </c>
      <c r="L253" s="78">
        <f t="shared" si="29"/>
        <v>1.1000000000000001</v>
      </c>
      <c r="M253" s="45">
        <f t="shared" si="30"/>
        <v>13.2</v>
      </c>
      <c r="N253" s="478"/>
      <c r="O253" s="481"/>
      <c r="P253" s="468"/>
      <c r="Q253" s="478"/>
      <c r="R253" s="468"/>
      <c r="S253" s="454"/>
      <c r="T253" s="478"/>
      <c r="U253" s="454"/>
      <c r="V253" s="478"/>
      <c r="W253" s="454"/>
      <c r="X253" s="478"/>
      <c r="Y253" s="452"/>
      <c r="Z253" s="452"/>
      <c r="AA253" s="452"/>
      <c r="AB253" s="468"/>
      <c r="AC253" s="452"/>
      <c r="AD253" s="113"/>
    </row>
    <row r="254" spans="1:30" ht="18" customHeight="1">
      <c r="A254" s="81"/>
      <c r="B254" s="62"/>
      <c r="C254" s="98"/>
      <c r="D254" s="42">
        <v>41000092401</v>
      </c>
      <c r="E254" s="43" t="s">
        <v>190</v>
      </c>
      <c r="F254" s="44" t="s">
        <v>157</v>
      </c>
      <c r="G254" s="64">
        <v>1</v>
      </c>
      <c r="H254" s="130">
        <v>45</v>
      </c>
      <c r="I254" s="130">
        <v>30</v>
      </c>
      <c r="J254" s="72">
        <v>30</v>
      </c>
      <c r="K254" s="78">
        <f t="shared" si="28"/>
        <v>1</v>
      </c>
      <c r="L254" s="78">
        <f t="shared" si="29"/>
        <v>1.1000000000000001</v>
      </c>
      <c r="M254" s="45">
        <f t="shared" si="30"/>
        <v>69.8</v>
      </c>
      <c r="N254" s="478"/>
      <c r="O254" s="481"/>
      <c r="P254" s="468"/>
      <c r="Q254" s="478"/>
      <c r="R254" s="468"/>
      <c r="S254" s="454"/>
      <c r="T254" s="478"/>
      <c r="U254" s="454"/>
      <c r="V254" s="478"/>
      <c r="W254" s="454"/>
      <c r="X254" s="478"/>
      <c r="Y254" s="452"/>
      <c r="Z254" s="452"/>
      <c r="AA254" s="452"/>
      <c r="AB254" s="468"/>
      <c r="AC254" s="452"/>
      <c r="AD254" s="113"/>
    </row>
    <row r="255" spans="1:30" ht="18" customHeight="1">
      <c r="A255" s="81"/>
      <c r="B255" s="62"/>
      <c r="C255" s="98"/>
      <c r="D255" s="42">
        <v>21100009901</v>
      </c>
      <c r="E255" s="43" t="s">
        <v>190</v>
      </c>
      <c r="F255" s="44" t="s">
        <v>192</v>
      </c>
      <c r="G255" s="64">
        <v>1</v>
      </c>
      <c r="H255" s="130">
        <v>45</v>
      </c>
      <c r="I255" s="130">
        <v>30</v>
      </c>
      <c r="J255" s="72">
        <v>38</v>
      </c>
      <c r="K255" s="78">
        <f t="shared" si="28"/>
        <v>1.2</v>
      </c>
      <c r="L255" s="78">
        <f t="shared" si="29"/>
        <v>1.2</v>
      </c>
      <c r="M255" s="45">
        <f t="shared" si="30"/>
        <v>81</v>
      </c>
      <c r="N255" s="478"/>
      <c r="O255" s="481"/>
      <c r="P255" s="468"/>
      <c r="Q255" s="478"/>
      <c r="R255" s="468"/>
      <c r="S255" s="454"/>
      <c r="T255" s="478"/>
      <c r="U255" s="454"/>
      <c r="V255" s="478"/>
      <c r="W255" s="454"/>
      <c r="X255" s="478"/>
      <c r="Y255" s="452"/>
      <c r="Z255" s="452"/>
      <c r="AA255" s="452"/>
      <c r="AB255" s="468"/>
      <c r="AC255" s="452"/>
      <c r="AD255" s="113"/>
    </row>
    <row r="256" spans="1:30" ht="18" customHeight="1">
      <c r="A256" s="81"/>
      <c r="B256" s="62"/>
      <c r="C256" s="98"/>
      <c r="D256" s="42">
        <v>21100009902</v>
      </c>
      <c r="E256" s="43" t="s">
        <v>190</v>
      </c>
      <c r="F256" s="44" t="s">
        <v>193</v>
      </c>
      <c r="G256" s="64">
        <v>1</v>
      </c>
      <c r="H256" s="130">
        <v>45</v>
      </c>
      <c r="I256" s="130">
        <v>30</v>
      </c>
      <c r="J256" s="72">
        <v>43</v>
      </c>
      <c r="K256" s="78">
        <f t="shared" si="28"/>
        <v>1.2</v>
      </c>
      <c r="L256" s="78">
        <f t="shared" si="29"/>
        <v>1.2</v>
      </c>
      <c r="M256" s="45">
        <f t="shared" si="30"/>
        <v>81</v>
      </c>
      <c r="N256" s="478"/>
      <c r="O256" s="481"/>
      <c r="P256" s="468"/>
      <c r="Q256" s="478"/>
      <c r="R256" s="468"/>
      <c r="S256" s="454"/>
      <c r="T256" s="478"/>
      <c r="U256" s="454"/>
      <c r="V256" s="478"/>
      <c r="W256" s="454"/>
      <c r="X256" s="478"/>
      <c r="Y256" s="452"/>
      <c r="Z256" s="452"/>
      <c r="AA256" s="452"/>
      <c r="AB256" s="468"/>
      <c r="AC256" s="452"/>
      <c r="AD256" s="113"/>
    </row>
    <row r="257" spans="1:30" ht="18" customHeight="1">
      <c r="A257" s="111"/>
      <c r="B257" s="62"/>
      <c r="C257" s="98"/>
      <c r="D257" s="42"/>
      <c r="E257" s="43" t="s">
        <v>216</v>
      </c>
      <c r="F257" s="44" t="s">
        <v>233</v>
      </c>
      <c r="G257" s="64">
        <v>1</v>
      </c>
      <c r="H257" s="130"/>
      <c r="I257" s="130"/>
      <c r="J257" s="72">
        <v>62</v>
      </c>
      <c r="K257" s="78">
        <f t="shared" si="28"/>
        <v>0</v>
      </c>
      <c r="L257" s="78">
        <f t="shared" si="29"/>
        <v>0</v>
      </c>
      <c r="M257" s="45">
        <f t="shared" si="30"/>
        <v>0</v>
      </c>
      <c r="N257" s="478"/>
      <c r="O257" s="481"/>
      <c r="P257" s="468"/>
      <c r="Q257" s="478"/>
      <c r="R257" s="468"/>
      <c r="S257" s="457"/>
      <c r="T257" s="478"/>
      <c r="U257" s="457"/>
      <c r="V257" s="478"/>
      <c r="W257" s="457"/>
      <c r="X257" s="478"/>
      <c r="Y257" s="452"/>
      <c r="Z257" s="452"/>
      <c r="AA257" s="452"/>
      <c r="AB257" s="468"/>
      <c r="AC257" s="452"/>
      <c r="AD257" s="113"/>
    </row>
    <row r="258" spans="1:30" s="170" customFormat="1" ht="18" customHeight="1">
      <c r="A258" s="111"/>
      <c r="B258" s="62"/>
      <c r="C258" s="98"/>
      <c r="D258" s="42">
        <v>50600129501</v>
      </c>
      <c r="E258" s="43" t="s">
        <v>385</v>
      </c>
      <c r="F258" s="44" t="s">
        <v>260</v>
      </c>
      <c r="G258" s="64">
        <v>2</v>
      </c>
      <c r="H258" s="130">
        <v>35</v>
      </c>
      <c r="I258" s="130">
        <v>0</v>
      </c>
      <c r="J258" s="72">
        <v>60</v>
      </c>
      <c r="K258" s="78">
        <f t="shared" si="28"/>
        <v>1.2</v>
      </c>
      <c r="L258" s="78">
        <f t="shared" si="29"/>
        <v>0</v>
      </c>
      <c r="M258" s="45">
        <f t="shared" si="30"/>
        <v>42</v>
      </c>
      <c r="N258" s="478"/>
      <c r="O258" s="481"/>
      <c r="P258" s="468"/>
      <c r="Q258" s="478"/>
      <c r="R258" s="468"/>
      <c r="S258" s="457"/>
      <c r="T258" s="478"/>
      <c r="U258" s="457"/>
      <c r="V258" s="478"/>
      <c r="W258" s="457"/>
      <c r="X258" s="478"/>
      <c r="Y258" s="452"/>
      <c r="Z258" s="452"/>
      <c r="AA258" s="452"/>
      <c r="AB258" s="468"/>
      <c r="AC258" s="452"/>
      <c r="AD258" s="113"/>
    </row>
    <row r="259" spans="1:30" s="183" customFormat="1" ht="18" customHeight="1">
      <c r="A259" s="111"/>
      <c r="B259" s="62"/>
      <c r="C259" s="98"/>
      <c r="D259" s="42">
        <v>50600129501</v>
      </c>
      <c r="E259" s="43" t="s">
        <v>441</v>
      </c>
      <c r="F259" s="44" t="s">
        <v>260</v>
      </c>
      <c r="G259" s="64">
        <v>2</v>
      </c>
      <c r="H259" s="130">
        <v>0</v>
      </c>
      <c r="I259" s="130">
        <v>40</v>
      </c>
      <c r="J259" s="72">
        <v>30</v>
      </c>
      <c r="K259" s="78">
        <f t="shared" si="28"/>
        <v>0</v>
      </c>
      <c r="L259" s="78">
        <f t="shared" si="29"/>
        <v>1.1000000000000001</v>
      </c>
      <c r="M259" s="45">
        <f t="shared" si="30"/>
        <v>33</v>
      </c>
      <c r="N259" s="478"/>
      <c r="O259" s="481"/>
      <c r="P259" s="468"/>
      <c r="Q259" s="478"/>
      <c r="R259" s="468"/>
      <c r="S259" s="457"/>
      <c r="T259" s="478"/>
      <c r="U259" s="457"/>
      <c r="V259" s="478"/>
      <c r="W259" s="457"/>
      <c r="X259" s="478"/>
      <c r="Y259" s="452"/>
      <c r="Z259" s="452"/>
      <c r="AA259" s="452"/>
      <c r="AB259" s="468"/>
      <c r="AC259" s="452"/>
      <c r="AD259" s="113"/>
    </row>
    <row r="260" spans="1:30" s="170" customFormat="1" ht="18" customHeight="1">
      <c r="A260" s="111"/>
      <c r="B260" s="62"/>
      <c r="C260" s="98"/>
      <c r="D260" s="42">
        <v>50600129501</v>
      </c>
      <c r="E260" s="43" t="s">
        <v>442</v>
      </c>
      <c r="F260" s="44" t="s">
        <v>260</v>
      </c>
      <c r="G260" s="64">
        <v>2</v>
      </c>
      <c r="H260" s="130">
        <v>0</v>
      </c>
      <c r="I260" s="130">
        <v>40</v>
      </c>
      <c r="J260" s="72">
        <v>30</v>
      </c>
      <c r="K260" s="78">
        <f t="shared" si="28"/>
        <v>0</v>
      </c>
      <c r="L260" s="78">
        <f t="shared" si="29"/>
        <v>1.1000000000000001</v>
      </c>
      <c r="M260" s="45">
        <f t="shared" si="30"/>
        <v>33</v>
      </c>
      <c r="N260" s="478"/>
      <c r="O260" s="481"/>
      <c r="P260" s="468"/>
      <c r="Q260" s="478"/>
      <c r="R260" s="468"/>
      <c r="S260" s="457"/>
      <c r="T260" s="478"/>
      <c r="U260" s="457"/>
      <c r="V260" s="478"/>
      <c r="W260" s="457"/>
      <c r="X260" s="478"/>
      <c r="Y260" s="452"/>
      <c r="Z260" s="452"/>
      <c r="AA260" s="452"/>
      <c r="AB260" s="468"/>
      <c r="AC260" s="452"/>
      <c r="AD260" s="113"/>
    </row>
    <row r="261" spans="1:30" ht="18" customHeight="1">
      <c r="A261" s="111"/>
      <c r="B261" s="62"/>
      <c r="C261" s="98"/>
      <c r="D261" s="42">
        <v>21100119901</v>
      </c>
      <c r="E261" s="43" t="s">
        <v>159</v>
      </c>
      <c r="F261" s="44" t="s">
        <v>499</v>
      </c>
      <c r="G261" s="64">
        <v>2</v>
      </c>
      <c r="H261" s="130">
        <v>30</v>
      </c>
      <c r="I261" s="130">
        <v>0</v>
      </c>
      <c r="J261" s="72">
        <v>61</v>
      </c>
      <c r="K261" s="78">
        <f t="shared" si="28"/>
        <v>1.3</v>
      </c>
      <c r="L261" s="78">
        <f t="shared" si="29"/>
        <v>0</v>
      </c>
      <c r="M261" s="45">
        <f t="shared" si="30"/>
        <v>39</v>
      </c>
      <c r="N261" s="478"/>
      <c r="O261" s="481"/>
      <c r="P261" s="468"/>
      <c r="Q261" s="478"/>
      <c r="R261" s="468"/>
      <c r="S261" s="457"/>
      <c r="T261" s="478"/>
      <c r="U261" s="457"/>
      <c r="V261" s="478"/>
      <c r="W261" s="457"/>
      <c r="X261" s="478"/>
      <c r="Y261" s="452"/>
      <c r="Z261" s="452"/>
      <c r="AA261" s="452"/>
      <c r="AB261" s="468"/>
      <c r="AC261" s="452"/>
      <c r="AD261" s="113"/>
    </row>
    <row r="262" spans="1:30" ht="18" customHeight="1">
      <c r="A262" s="111"/>
      <c r="B262" s="62"/>
      <c r="C262" s="98"/>
      <c r="D262" s="42">
        <v>21100119901</v>
      </c>
      <c r="E262" s="43" t="s">
        <v>500</v>
      </c>
      <c r="F262" s="44" t="s">
        <v>499</v>
      </c>
      <c r="G262" s="64">
        <v>2</v>
      </c>
      <c r="H262" s="130">
        <v>0</v>
      </c>
      <c r="I262" s="130">
        <v>60</v>
      </c>
      <c r="J262" s="72">
        <v>30</v>
      </c>
      <c r="K262" s="78">
        <f t="shared" si="28"/>
        <v>0</v>
      </c>
      <c r="L262" s="78">
        <f t="shared" si="29"/>
        <v>1.1000000000000001</v>
      </c>
      <c r="M262" s="45">
        <f t="shared" si="30"/>
        <v>49.5</v>
      </c>
      <c r="N262" s="478"/>
      <c r="O262" s="481"/>
      <c r="P262" s="468"/>
      <c r="Q262" s="478"/>
      <c r="R262" s="468"/>
      <c r="S262" s="457"/>
      <c r="T262" s="478"/>
      <c r="U262" s="457"/>
      <c r="V262" s="478"/>
      <c r="W262" s="457"/>
      <c r="X262" s="478"/>
      <c r="Y262" s="452"/>
      <c r="Z262" s="452"/>
      <c r="AA262" s="452"/>
      <c r="AB262" s="468"/>
      <c r="AC262" s="452"/>
      <c r="AD262" s="113"/>
    </row>
    <row r="263" spans="1:30" ht="18" customHeight="1">
      <c r="A263" s="81"/>
      <c r="B263" s="62"/>
      <c r="C263" s="98"/>
      <c r="D263" s="42">
        <v>21100119901</v>
      </c>
      <c r="E263" s="43" t="s">
        <v>501</v>
      </c>
      <c r="F263" s="44" t="s">
        <v>499</v>
      </c>
      <c r="G263" s="64">
        <v>2</v>
      </c>
      <c r="H263" s="130">
        <v>0</v>
      </c>
      <c r="I263" s="130">
        <v>60</v>
      </c>
      <c r="J263" s="72">
        <v>31</v>
      </c>
      <c r="K263" s="78">
        <f t="shared" si="28"/>
        <v>0</v>
      </c>
      <c r="L263" s="78">
        <f t="shared" si="29"/>
        <v>1.1000000000000001</v>
      </c>
      <c r="M263" s="45">
        <f t="shared" si="30"/>
        <v>49.5</v>
      </c>
      <c r="N263" s="478"/>
      <c r="O263" s="481"/>
      <c r="P263" s="468"/>
      <c r="Q263" s="478"/>
      <c r="R263" s="468"/>
      <c r="S263" s="454"/>
      <c r="T263" s="478"/>
      <c r="U263" s="454"/>
      <c r="V263" s="478"/>
      <c r="W263" s="454"/>
      <c r="X263" s="478"/>
      <c r="Y263" s="452"/>
      <c r="Z263" s="452"/>
      <c r="AA263" s="452"/>
      <c r="AB263" s="468"/>
      <c r="AC263" s="452"/>
      <c r="AD263" s="113"/>
    </row>
    <row r="264" spans="1:30" s="183" customFormat="1" ht="18" customHeight="1">
      <c r="A264" s="111"/>
      <c r="B264" s="62"/>
      <c r="C264" s="98"/>
      <c r="D264" s="42">
        <v>21100119926</v>
      </c>
      <c r="E264" s="43" t="s">
        <v>159</v>
      </c>
      <c r="F264" s="44" t="s">
        <v>502</v>
      </c>
      <c r="G264" s="64">
        <v>2</v>
      </c>
      <c r="H264" s="130">
        <v>30</v>
      </c>
      <c r="I264" s="130">
        <v>0</v>
      </c>
      <c r="J264" s="72"/>
      <c r="K264" s="78">
        <f t="shared" si="28"/>
        <v>0</v>
      </c>
      <c r="L264" s="78">
        <f t="shared" si="29"/>
        <v>0</v>
      </c>
      <c r="M264" s="45">
        <f t="shared" si="30"/>
        <v>0</v>
      </c>
      <c r="N264" s="478"/>
      <c r="O264" s="481"/>
      <c r="P264" s="468"/>
      <c r="Q264" s="478"/>
      <c r="R264" s="468"/>
      <c r="S264" s="457"/>
      <c r="T264" s="478"/>
      <c r="U264" s="457"/>
      <c r="V264" s="478"/>
      <c r="W264" s="457"/>
      <c r="X264" s="478"/>
      <c r="Y264" s="452"/>
      <c r="Z264" s="452"/>
      <c r="AA264" s="452"/>
      <c r="AB264" s="468"/>
      <c r="AC264" s="452"/>
      <c r="AD264" s="113"/>
    </row>
    <row r="265" spans="1:30" ht="18" customHeight="1">
      <c r="A265" s="81"/>
      <c r="B265" s="97"/>
      <c r="C265" s="98"/>
      <c r="D265" s="42">
        <v>21100119926</v>
      </c>
      <c r="E265" s="43" t="s">
        <v>501</v>
      </c>
      <c r="F265" s="44" t="s">
        <v>502</v>
      </c>
      <c r="G265" s="64">
        <v>2</v>
      </c>
      <c r="H265" s="130">
        <v>0</v>
      </c>
      <c r="I265" s="130">
        <v>60</v>
      </c>
      <c r="J265" s="72"/>
      <c r="K265" s="78">
        <f t="shared" si="28"/>
        <v>0</v>
      </c>
      <c r="L265" s="78">
        <f t="shared" si="29"/>
        <v>0</v>
      </c>
      <c r="M265" s="45">
        <f t="shared" si="30"/>
        <v>0</v>
      </c>
      <c r="N265" s="478"/>
      <c r="O265" s="481"/>
      <c r="P265" s="468"/>
      <c r="Q265" s="478"/>
      <c r="R265" s="468"/>
      <c r="S265" s="454"/>
      <c r="T265" s="478"/>
      <c r="U265" s="454"/>
      <c r="V265" s="478"/>
      <c r="W265" s="454"/>
      <c r="X265" s="478"/>
      <c r="Y265" s="452"/>
      <c r="Z265" s="452"/>
      <c r="AA265" s="452"/>
      <c r="AB265" s="468"/>
      <c r="AC265" s="452"/>
      <c r="AD265" s="113"/>
    </row>
    <row r="266" spans="1:30" ht="18" customHeight="1">
      <c r="A266" s="111"/>
      <c r="B266" s="112"/>
      <c r="C266" s="98"/>
      <c r="D266" s="42"/>
      <c r="E266" s="43" t="s">
        <v>216</v>
      </c>
      <c r="F266" s="44" t="s">
        <v>233</v>
      </c>
      <c r="G266" s="127">
        <v>2</v>
      </c>
      <c r="H266" s="130"/>
      <c r="I266" s="130"/>
      <c r="J266" s="72">
        <v>62</v>
      </c>
      <c r="K266" s="78">
        <f t="shared" si="28"/>
        <v>0</v>
      </c>
      <c r="L266" s="78">
        <f t="shared" si="29"/>
        <v>0</v>
      </c>
      <c r="M266" s="45">
        <f t="shared" si="30"/>
        <v>0</v>
      </c>
      <c r="N266" s="478"/>
      <c r="O266" s="481"/>
      <c r="P266" s="468"/>
      <c r="Q266" s="478"/>
      <c r="R266" s="468"/>
      <c r="S266" s="454"/>
      <c r="T266" s="478"/>
      <c r="U266" s="454"/>
      <c r="V266" s="478"/>
      <c r="W266" s="454"/>
      <c r="X266" s="478"/>
      <c r="Y266" s="452"/>
      <c r="Z266" s="452"/>
      <c r="AA266" s="452"/>
      <c r="AB266" s="468"/>
      <c r="AC266" s="452"/>
      <c r="AD266" s="113"/>
    </row>
    <row r="267" spans="1:30" s="263" customFormat="1" ht="18" customHeight="1">
      <c r="A267" s="111"/>
      <c r="B267" s="112"/>
      <c r="C267" s="98"/>
      <c r="D267" s="42"/>
      <c r="E267" s="43"/>
      <c r="F267" s="44"/>
      <c r="G267" s="127"/>
      <c r="H267" s="130"/>
      <c r="I267" s="130"/>
      <c r="J267" s="72"/>
      <c r="K267" s="78"/>
      <c r="L267" s="78"/>
      <c r="M267" s="45"/>
      <c r="N267" s="478"/>
      <c r="O267" s="481"/>
      <c r="P267" s="468"/>
      <c r="Q267" s="478"/>
      <c r="R267" s="468"/>
      <c r="S267" s="457"/>
      <c r="T267" s="478"/>
      <c r="U267" s="457"/>
      <c r="V267" s="478"/>
      <c r="W267" s="457"/>
      <c r="X267" s="478"/>
      <c r="Y267" s="452"/>
      <c r="Z267" s="452"/>
      <c r="AA267" s="452"/>
      <c r="AB267" s="468"/>
      <c r="AC267" s="452"/>
      <c r="AD267" s="113"/>
    </row>
    <row r="268" spans="1:30" ht="18" customHeight="1">
      <c r="A268" s="85"/>
      <c r="B268" s="86"/>
      <c r="C268" s="87"/>
      <c r="D268" s="42"/>
      <c r="E268" s="43"/>
      <c r="F268" s="44"/>
      <c r="G268" s="128"/>
      <c r="H268" s="280"/>
      <c r="I268" s="278"/>
      <c r="J268" s="72"/>
      <c r="K268" s="78">
        <f t="shared" si="28"/>
        <v>0</v>
      </c>
      <c r="L268" s="78">
        <f t="shared" si="29"/>
        <v>0</v>
      </c>
      <c r="M268" s="45">
        <f t="shared" si="30"/>
        <v>0</v>
      </c>
      <c r="N268" s="498"/>
      <c r="O268" s="483"/>
      <c r="P268" s="484"/>
      <c r="Q268" s="498"/>
      <c r="R268" s="468"/>
      <c r="S268" s="457"/>
      <c r="T268" s="478"/>
      <c r="U268" s="457"/>
      <c r="V268" s="478"/>
      <c r="W268" s="457"/>
      <c r="X268" s="478"/>
      <c r="Y268" s="452"/>
      <c r="Z268" s="452"/>
      <c r="AA268" s="452"/>
      <c r="AB268" s="468"/>
      <c r="AC268" s="452"/>
      <c r="AD268" s="113"/>
    </row>
    <row r="269" spans="1:30" ht="18" customHeight="1">
      <c r="A269" s="88">
        <v>13</v>
      </c>
      <c r="B269" s="262" t="s">
        <v>100</v>
      </c>
      <c r="C269" s="257" t="s">
        <v>43</v>
      </c>
      <c r="D269" s="42">
        <v>41000092501</v>
      </c>
      <c r="E269" s="43" t="s">
        <v>180</v>
      </c>
      <c r="F269" s="44" t="s">
        <v>157</v>
      </c>
      <c r="G269" s="64">
        <v>1</v>
      </c>
      <c r="H269" s="280">
        <v>45</v>
      </c>
      <c r="I269" s="279">
        <v>30</v>
      </c>
      <c r="J269" s="72">
        <v>30</v>
      </c>
      <c r="K269" s="78">
        <f t="shared" si="28"/>
        <v>1</v>
      </c>
      <c r="L269" s="78">
        <f t="shared" si="29"/>
        <v>1.1000000000000001</v>
      </c>
      <c r="M269" s="45">
        <f t="shared" si="30"/>
        <v>69.8</v>
      </c>
      <c r="N269" s="477">
        <v>64.5</v>
      </c>
      <c r="O269" s="480"/>
      <c r="P269" s="467">
        <f>SUM(M269:M288)+N269+O288</f>
        <v>832.40000000000009</v>
      </c>
      <c r="Q269" s="477" t="s">
        <v>136</v>
      </c>
      <c r="R269" s="467"/>
      <c r="S269" s="461">
        <v>430</v>
      </c>
      <c r="T269" s="477">
        <v>430</v>
      </c>
      <c r="U269" s="461" t="s">
        <v>137</v>
      </c>
      <c r="V269" s="477">
        <v>112</v>
      </c>
      <c r="W269" s="461">
        <v>56</v>
      </c>
      <c r="X269" s="477">
        <v>56</v>
      </c>
      <c r="Y269" s="476">
        <f>ROUND((P269-T269),1)</f>
        <v>402.4</v>
      </c>
      <c r="Z269" s="513">
        <f>IF(OR(SUM(V269:V288)="",SUM(Q269:Q288)=""),0,IF(OR(SUM(U269:U288)=320,SUM(V269:V288)&gt;0),ROUND((SUM(Q269:Q288)-SUM(V269:V288)),1),0))</f>
        <v>-112</v>
      </c>
      <c r="AA269" s="513">
        <f>IF(OR(SUM(X269:X288)="",SUM(R269:R288)=""),0,IF(OR(SUM(W269:W288)=160,SUM(X269:X288)&gt;0),ROUND((SUM(R269:R288)-SUM(X269:X288)),1),0))</f>
        <v>-56</v>
      </c>
      <c r="AB269" s="467"/>
      <c r="AC269" s="512">
        <f>SUM(Y269:AA288)</f>
        <v>234.39999999999998</v>
      </c>
      <c r="AD269" s="74"/>
    </row>
    <row r="270" spans="1:30" ht="18" customHeight="1">
      <c r="A270" s="89"/>
      <c r="B270" s="90"/>
      <c r="C270" s="76"/>
      <c r="D270" s="42">
        <v>71400119918</v>
      </c>
      <c r="E270" s="43" t="s">
        <v>159</v>
      </c>
      <c r="F270" s="44" t="s">
        <v>213</v>
      </c>
      <c r="G270" s="64">
        <v>1</v>
      </c>
      <c r="H270" s="280">
        <v>30</v>
      </c>
      <c r="I270" s="278">
        <v>60</v>
      </c>
      <c r="J270" s="72">
        <v>44</v>
      </c>
      <c r="K270" s="78">
        <f t="shared" si="28"/>
        <v>1.2</v>
      </c>
      <c r="L270" s="78">
        <f t="shared" si="29"/>
        <v>1.2</v>
      </c>
      <c r="M270" s="45">
        <f t="shared" si="30"/>
        <v>90</v>
      </c>
      <c r="N270" s="478"/>
      <c r="O270" s="481"/>
      <c r="P270" s="468"/>
      <c r="Q270" s="478"/>
      <c r="R270" s="468"/>
      <c r="S270" s="454"/>
      <c r="T270" s="478"/>
      <c r="U270" s="454"/>
      <c r="V270" s="478"/>
      <c r="W270" s="454"/>
      <c r="X270" s="478"/>
      <c r="Y270" s="452"/>
      <c r="Z270" s="452"/>
      <c r="AA270" s="452"/>
      <c r="AB270" s="468"/>
      <c r="AC270" s="452"/>
      <c r="AD270" s="74"/>
    </row>
    <row r="271" spans="1:30" ht="18" customHeight="1">
      <c r="A271" s="89"/>
      <c r="B271" s="90"/>
      <c r="C271" s="76"/>
      <c r="D271" s="42">
        <v>21100134201</v>
      </c>
      <c r="E271" s="43" t="s">
        <v>180</v>
      </c>
      <c r="F271" s="44" t="s">
        <v>187</v>
      </c>
      <c r="G271" s="64">
        <v>1</v>
      </c>
      <c r="H271" s="280">
        <v>30</v>
      </c>
      <c r="I271" s="278">
        <v>60</v>
      </c>
      <c r="J271" s="72">
        <v>28</v>
      </c>
      <c r="K271" s="78">
        <f t="shared" si="28"/>
        <v>1</v>
      </c>
      <c r="L271" s="78">
        <f t="shared" si="29"/>
        <v>1</v>
      </c>
      <c r="M271" s="45">
        <f t="shared" si="30"/>
        <v>75</v>
      </c>
      <c r="N271" s="478"/>
      <c r="O271" s="481"/>
      <c r="P271" s="468"/>
      <c r="Q271" s="478"/>
      <c r="R271" s="468"/>
      <c r="S271" s="454"/>
      <c r="T271" s="478"/>
      <c r="U271" s="454"/>
      <c r="V271" s="478"/>
      <c r="W271" s="454"/>
      <c r="X271" s="478"/>
      <c r="Y271" s="452"/>
      <c r="Z271" s="452"/>
      <c r="AA271" s="452"/>
      <c r="AB271" s="468"/>
      <c r="AC271" s="452"/>
      <c r="AD271" s="74"/>
    </row>
    <row r="272" spans="1:30" ht="18" customHeight="1">
      <c r="A272" s="89"/>
      <c r="B272" s="90"/>
      <c r="C272" s="76"/>
      <c r="D272" s="42">
        <v>21100015201</v>
      </c>
      <c r="E272" s="43" t="s">
        <v>180</v>
      </c>
      <c r="F272" s="44" t="s">
        <v>214</v>
      </c>
      <c r="G272" s="64">
        <v>1</v>
      </c>
      <c r="H272" s="280">
        <v>45</v>
      </c>
      <c r="I272" s="278">
        <v>30</v>
      </c>
      <c r="J272" s="72">
        <v>22</v>
      </c>
      <c r="K272" s="78">
        <f t="shared" si="28"/>
        <v>1</v>
      </c>
      <c r="L272" s="78">
        <f t="shared" si="29"/>
        <v>1</v>
      </c>
      <c r="M272" s="45">
        <f t="shared" si="30"/>
        <v>67.5</v>
      </c>
      <c r="N272" s="478"/>
      <c r="O272" s="481"/>
      <c r="P272" s="468"/>
      <c r="Q272" s="478"/>
      <c r="R272" s="468"/>
      <c r="S272" s="454"/>
      <c r="T272" s="478"/>
      <c r="U272" s="454"/>
      <c r="V272" s="478"/>
      <c r="W272" s="454"/>
      <c r="X272" s="478"/>
      <c r="Y272" s="452"/>
      <c r="Z272" s="452"/>
      <c r="AA272" s="452"/>
      <c r="AB272" s="468"/>
      <c r="AC272" s="452"/>
      <c r="AD272" s="74"/>
    </row>
    <row r="273" spans="1:30" ht="18" customHeight="1">
      <c r="A273" s="89"/>
      <c r="B273" s="90"/>
      <c r="C273" s="76"/>
      <c r="D273" s="42" t="s">
        <v>215</v>
      </c>
      <c r="E273" s="43" t="s">
        <v>216</v>
      </c>
      <c r="F273" s="44" t="s">
        <v>144</v>
      </c>
      <c r="G273" s="64">
        <v>1</v>
      </c>
      <c r="H273" s="280"/>
      <c r="I273" s="278"/>
      <c r="J273" s="72"/>
      <c r="K273" s="78">
        <f t="shared" si="28"/>
        <v>0</v>
      </c>
      <c r="L273" s="78">
        <f t="shared" si="29"/>
        <v>0</v>
      </c>
      <c r="M273" s="45">
        <f t="shared" si="30"/>
        <v>0</v>
      </c>
      <c r="N273" s="478"/>
      <c r="O273" s="481"/>
      <c r="P273" s="468"/>
      <c r="Q273" s="478"/>
      <c r="R273" s="468"/>
      <c r="S273" s="454"/>
      <c r="T273" s="478"/>
      <c r="U273" s="454"/>
      <c r="V273" s="478"/>
      <c r="W273" s="454"/>
      <c r="X273" s="478"/>
      <c r="Y273" s="452"/>
      <c r="Z273" s="452"/>
      <c r="AA273" s="452"/>
      <c r="AB273" s="468"/>
      <c r="AC273" s="452"/>
      <c r="AD273" s="74"/>
    </row>
    <row r="274" spans="1:30" s="183" customFormat="1" ht="18" customHeight="1">
      <c r="A274" s="114"/>
      <c r="B274" s="90"/>
      <c r="C274" s="76"/>
      <c r="D274" s="42">
        <v>21100119904</v>
      </c>
      <c r="E274" s="43" t="s">
        <v>159</v>
      </c>
      <c r="F274" s="44" t="s">
        <v>522</v>
      </c>
      <c r="G274" s="64">
        <v>2</v>
      </c>
      <c r="H274" s="280">
        <v>30</v>
      </c>
      <c r="I274" s="278">
        <v>0</v>
      </c>
      <c r="J274" s="72">
        <v>62</v>
      </c>
      <c r="K274" s="78">
        <f t="shared" si="28"/>
        <v>1.3</v>
      </c>
      <c r="L274" s="78">
        <f t="shared" si="29"/>
        <v>0</v>
      </c>
      <c r="M274" s="45">
        <f t="shared" si="30"/>
        <v>39</v>
      </c>
      <c r="N274" s="478"/>
      <c r="O274" s="481"/>
      <c r="P274" s="468"/>
      <c r="Q274" s="478"/>
      <c r="R274" s="468"/>
      <c r="S274" s="457"/>
      <c r="T274" s="478"/>
      <c r="U274" s="457"/>
      <c r="V274" s="478"/>
      <c r="W274" s="457"/>
      <c r="X274" s="478"/>
      <c r="Y274" s="452"/>
      <c r="Z274" s="452"/>
      <c r="AA274" s="452"/>
      <c r="AB274" s="468"/>
      <c r="AC274" s="452"/>
      <c r="AD274" s="74"/>
    </row>
    <row r="275" spans="1:30" s="183" customFormat="1" ht="18" customHeight="1">
      <c r="A275" s="114"/>
      <c r="B275" s="90"/>
      <c r="C275" s="76"/>
      <c r="D275" s="42">
        <v>21100119904</v>
      </c>
      <c r="E275" s="43" t="s">
        <v>159</v>
      </c>
      <c r="F275" s="44" t="s">
        <v>523</v>
      </c>
      <c r="G275" s="64">
        <v>2</v>
      </c>
      <c r="H275" s="280">
        <v>0</v>
      </c>
      <c r="I275" s="278">
        <v>60</v>
      </c>
      <c r="J275" s="72">
        <v>31</v>
      </c>
      <c r="K275" s="78">
        <f t="shared" si="28"/>
        <v>0</v>
      </c>
      <c r="L275" s="78">
        <f t="shared" si="29"/>
        <v>1.1000000000000001</v>
      </c>
      <c r="M275" s="45">
        <f t="shared" si="30"/>
        <v>49.5</v>
      </c>
      <c r="N275" s="478"/>
      <c r="O275" s="481"/>
      <c r="P275" s="468"/>
      <c r="Q275" s="478"/>
      <c r="R275" s="468"/>
      <c r="S275" s="457"/>
      <c r="T275" s="478"/>
      <c r="U275" s="457"/>
      <c r="V275" s="478"/>
      <c r="W275" s="457"/>
      <c r="X275" s="478"/>
      <c r="Y275" s="452"/>
      <c r="Z275" s="452"/>
      <c r="AA275" s="452"/>
      <c r="AB275" s="468"/>
      <c r="AC275" s="452"/>
      <c r="AD275" s="74"/>
    </row>
    <row r="276" spans="1:30" s="183" customFormat="1" ht="18" customHeight="1">
      <c r="A276" s="114"/>
      <c r="B276" s="90"/>
      <c r="C276" s="76"/>
      <c r="D276" s="42">
        <v>21100015202</v>
      </c>
      <c r="E276" s="43" t="s">
        <v>180</v>
      </c>
      <c r="F276" s="44" t="s">
        <v>233</v>
      </c>
      <c r="G276" s="64">
        <v>2</v>
      </c>
      <c r="H276" s="280">
        <v>45</v>
      </c>
      <c r="I276" s="278">
        <v>0</v>
      </c>
      <c r="J276" s="72">
        <v>64</v>
      </c>
      <c r="K276" s="78">
        <f t="shared" si="28"/>
        <v>1.3</v>
      </c>
      <c r="L276" s="78">
        <f t="shared" si="29"/>
        <v>0</v>
      </c>
      <c r="M276" s="45">
        <f t="shared" si="30"/>
        <v>58.5</v>
      </c>
      <c r="N276" s="478"/>
      <c r="O276" s="481"/>
      <c r="P276" s="468"/>
      <c r="Q276" s="478"/>
      <c r="R276" s="468"/>
      <c r="S276" s="457"/>
      <c r="T276" s="478"/>
      <c r="U276" s="457"/>
      <c r="V276" s="478"/>
      <c r="W276" s="457"/>
      <c r="X276" s="478"/>
      <c r="Y276" s="452"/>
      <c r="Z276" s="452"/>
      <c r="AA276" s="452"/>
      <c r="AB276" s="468"/>
      <c r="AC276" s="452"/>
      <c r="AD276" s="74"/>
    </row>
    <row r="277" spans="1:30" s="183" customFormat="1" ht="18" customHeight="1">
      <c r="A277" s="114"/>
      <c r="B277" s="90"/>
      <c r="C277" s="76"/>
      <c r="D277" s="42">
        <v>21100015202</v>
      </c>
      <c r="E277" s="43" t="s">
        <v>180</v>
      </c>
      <c r="F277" s="44" t="s">
        <v>524</v>
      </c>
      <c r="G277" s="64">
        <v>2</v>
      </c>
      <c r="H277" s="280">
        <v>0</v>
      </c>
      <c r="I277" s="278">
        <v>30</v>
      </c>
      <c r="J277" s="72">
        <v>32</v>
      </c>
      <c r="K277" s="78">
        <f t="shared" si="28"/>
        <v>0</v>
      </c>
      <c r="L277" s="78">
        <f t="shared" si="29"/>
        <v>1.1000000000000001</v>
      </c>
      <c r="M277" s="45">
        <f t="shared" si="30"/>
        <v>24.8</v>
      </c>
      <c r="N277" s="478"/>
      <c r="O277" s="481"/>
      <c r="P277" s="468"/>
      <c r="Q277" s="478"/>
      <c r="R277" s="468"/>
      <c r="S277" s="457"/>
      <c r="T277" s="478"/>
      <c r="U277" s="457"/>
      <c r="V277" s="478"/>
      <c r="W277" s="457"/>
      <c r="X277" s="478"/>
      <c r="Y277" s="452"/>
      <c r="Z277" s="452"/>
      <c r="AA277" s="452"/>
      <c r="AB277" s="468"/>
      <c r="AC277" s="452"/>
      <c r="AD277" s="74"/>
    </row>
    <row r="278" spans="1:30" s="183" customFormat="1" ht="18" customHeight="1">
      <c r="A278" s="114"/>
      <c r="B278" s="90"/>
      <c r="C278" s="76"/>
      <c r="D278" s="42">
        <v>21100015202</v>
      </c>
      <c r="E278" s="43" t="s">
        <v>180</v>
      </c>
      <c r="F278" s="44" t="s">
        <v>525</v>
      </c>
      <c r="G278" s="64">
        <v>2</v>
      </c>
      <c r="H278" s="280">
        <v>0</v>
      </c>
      <c r="I278" s="278">
        <v>30</v>
      </c>
      <c r="J278" s="72">
        <v>32</v>
      </c>
      <c r="K278" s="78">
        <f t="shared" si="28"/>
        <v>0</v>
      </c>
      <c r="L278" s="78">
        <f t="shared" si="29"/>
        <v>1.1000000000000001</v>
      </c>
      <c r="M278" s="45">
        <f t="shared" si="30"/>
        <v>24.8</v>
      </c>
      <c r="N278" s="478"/>
      <c r="O278" s="481"/>
      <c r="P278" s="468"/>
      <c r="Q278" s="478"/>
      <c r="R278" s="468"/>
      <c r="S278" s="457"/>
      <c r="T278" s="478"/>
      <c r="U278" s="457"/>
      <c r="V278" s="478"/>
      <c r="W278" s="457"/>
      <c r="X278" s="478"/>
      <c r="Y278" s="452"/>
      <c r="Z278" s="452"/>
      <c r="AA278" s="452"/>
      <c r="AB278" s="468"/>
      <c r="AC278" s="452"/>
      <c r="AD278" s="74"/>
    </row>
    <row r="279" spans="1:30" s="183" customFormat="1" ht="18" customHeight="1">
      <c r="A279" s="114"/>
      <c r="B279" s="90"/>
      <c r="C279" s="76"/>
      <c r="D279" s="42">
        <v>21100134201</v>
      </c>
      <c r="E279" s="43" t="s">
        <v>180</v>
      </c>
      <c r="F279" s="44" t="s">
        <v>144</v>
      </c>
      <c r="G279" s="64">
        <v>2</v>
      </c>
      <c r="H279" s="280">
        <v>30</v>
      </c>
      <c r="I279" s="280">
        <v>60</v>
      </c>
      <c r="J279" s="72">
        <v>57</v>
      </c>
      <c r="K279" s="78">
        <f t="shared" si="28"/>
        <v>1.2</v>
      </c>
      <c r="L279" s="78">
        <f t="shared" si="29"/>
        <v>1.2</v>
      </c>
      <c r="M279" s="45">
        <f t="shared" si="30"/>
        <v>90</v>
      </c>
      <c r="N279" s="478"/>
      <c r="O279" s="481"/>
      <c r="P279" s="468"/>
      <c r="Q279" s="478"/>
      <c r="R279" s="468"/>
      <c r="S279" s="457"/>
      <c r="T279" s="478"/>
      <c r="U279" s="457"/>
      <c r="V279" s="478"/>
      <c r="W279" s="457"/>
      <c r="X279" s="478"/>
      <c r="Y279" s="452"/>
      <c r="Z279" s="452"/>
      <c r="AA279" s="452"/>
      <c r="AB279" s="468"/>
      <c r="AC279" s="452"/>
      <c r="AD279" s="74"/>
    </row>
    <row r="280" spans="1:30" s="183" customFormat="1" ht="18" customHeight="1">
      <c r="A280" s="114"/>
      <c r="B280" s="90"/>
      <c r="C280" s="76"/>
      <c r="D280" s="42">
        <v>21100134202</v>
      </c>
      <c r="E280" s="43" t="s">
        <v>180</v>
      </c>
      <c r="F280" s="44" t="s">
        <v>230</v>
      </c>
      <c r="G280" s="64">
        <v>2</v>
      </c>
      <c r="H280" s="280">
        <v>30</v>
      </c>
      <c r="I280" s="278">
        <v>60</v>
      </c>
      <c r="J280" s="72">
        <v>55</v>
      </c>
      <c r="K280" s="78">
        <f t="shared" si="28"/>
        <v>1.2</v>
      </c>
      <c r="L280" s="78">
        <f t="shared" si="29"/>
        <v>1.2</v>
      </c>
      <c r="M280" s="45">
        <f t="shared" si="30"/>
        <v>90</v>
      </c>
      <c r="N280" s="478"/>
      <c r="O280" s="481"/>
      <c r="P280" s="468"/>
      <c r="Q280" s="478"/>
      <c r="R280" s="468"/>
      <c r="S280" s="457"/>
      <c r="T280" s="478"/>
      <c r="U280" s="457"/>
      <c r="V280" s="478"/>
      <c r="W280" s="457"/>
      <c r="X280" s="478"/>
      <c r="Y280" s="452"/>
      <c r="Z280" s="452"/>
      <c r="AA280" s="452"/>
      <c r="AB280" s="468"/>
      <c r="AC280" s="452"/>
      <c r="AD280" s="74"/>
    </row>
    <row r="281" spans="1:30" s="183" customFormat="1" ht="18" customHeight="1">
      <c r="A281" s="114"/>
      <c r="B281" s="90"/>
      <c r="C281" s="76"/>
      <c r="D281" s="42">
        <v>21100181801</v>
      </c>
      <c r="E281" s="43" t="s">
        <v>180</v>
      </c>
      <c r="F281" s="44" t="s">
        <v>165</v>
      </c>
      <c r="G281" s="64">
        <v>2</v>
      </c>
      <c r="H281" s="280">
        <v>30</v>
      </c>
      <c r="I281" s="278">
        <v>60</v>
      </c>
      <c r="J281" s="72">
        <v>16</v>
      </c>
      <c r="K281" s="78">
        <f t="shared" si="28"/>
        <v>1</v>
      </c>
      <c r="L281" s="78">
        <f t="shared" si="29"/>
        <v>1</v>
      </c>
      <c r="M281" s="45">
        <f t="shared" si="30"/>
        <v>75</v>
      </c>
      <c r="N281" s="478"/>
      <c r="O281" s="481"/>
      <c r="P281" s="468"/>
      <c r="Q281" s="478"/>
      <c r="R281" s="468"/>
      <c r="S281" s="457"/>
      <c r="T281" s="478"/>
      <c r="U281" s="457"/>
      <c r="V281" s="478"/>
      <c r="W281" s="457"/>
      <c r="X281" s="478"/>
      <c r="Y281" s="452"/>
      <c r="Z281" s="452"/>
      <c r="AA281" s="452"/>
      <c r="AB281" s="468"/>
      <c r="AC281" s="452"/>
      <c r="AD281" s="74"/>
    </row>
    <row r="282" spans="1:30" s="183" customFormat="1" ht="18" customHeight="1">
      <c r="A282" s="114"/>
      <c r="B282" s="90"/>
      <c r="C282" s="76"/>
      <c r="D282" s="42">
        <v>21100151601</v>
      </c>
      <c r="E282" s="43" t="s">
        <v>526</v>
      </c>
      <c r="F282" s="44" t="s">
        <v>187</v>
      </c>
      <c r="G282" s="64">
        <v>2</v>
      </c>
      <c r="H282" s="280"/>
      <c r="I282" s="278"/>
      <c r="J282" s="72">
        <v>28</v>
      </c>
      <c r="K282" s="78">
        <f t="shared" si="28"/>
        <v>0</v>
      </c>
      <c r="L282" s="78">
        <f t="shared" si="29"/>
        <v>0</v>
      </c>
      <c r="M282" s="45">
        <f t="shared" si="30"/>
        <v>14</v>
      </c>
      <c r="N282" s="478"/>
      <c r="O282" s="481"/>
      <c r="P282" s="468"/>
      <c r="Q282" s="478"/>
      <c r="R282" s="468"/>
      <c r="S282" s="457"/>
      <c r="T282" s="478"/>
      <c r="U282" s="457"/>
      <c r="V282" s="478"/>
      <c r="W282" s="457"/>
      <c r="X282" s="478"/>
      <c r="Y282" s="452"/>
      <c r="Z282" s="452"/>
      <c r="AA282" s="452"/>
      <c r="AB282" s="468"/>
      <c r="AC282" s="452"/>
      <c r="AD282" s="74"/>
    </row>
    <row r="283" spans="1:30" s="183" customFormat="1" ht="18" hidden="1" customHeight="1">
      <c r="A283" s="114"/>
      <c r="B283" s="90"/>
      <c r="C283" s="76"/>
      <c r="D283" s="42"/>
      <c r="E283" s="43"/>
      <c r="F283" s="44"/>
      <c r="G283" s="64"/>
      <c r="H283" s="280"/>
      <c r="I283" s="278"/>
      <c r="J283" s="72"/>
      <c r="K283" s="78">
        <f t="shared" ref="K283:K349" si="31">IF(OR(LEFT(E283,2)="ĐA",LEFT(E283,2)="DA",LEFT(E283,5)="Đồ án",LEFT(E283,5)="Đồán ",LEFT(E283,9)="Sinh hoạt",LEFT(E283,9)="sinh hoạt",LEFT(E283,6)="Cố vấn",LEFT(E283,6)="cố vấn",LEFT(E283,4)="cvht",LEFT(E283,4)="CVHT",LEFT(E283,4)="shcn",LEFT(E283,4)="SHCN"),0,(IF(AND(H283&gt;0,J283&gt;0),IF(J283&gt;60,1.3,IF(J283&gt;35,1.2,1)),0)))</f>
        <v>0</v>
      </c>
      <c r="L283" s="78">
        <f t="shared" ref="L283:L349" si="32">IF(OR(LEFT(E283,2)="ĐA",LEFT(E283,2)="DA",LEFT(E283,5)="Đồ án",LEFT(E283,5)="Đồán "),0,IF(AND(J283&gt;0,I283&gt;0),IF(AND(OR(LEFT(E283,4)="GDQP",LEFT(E283,4)="gdqp",LEFT(E283,19)="Giáo dục quốc phòng"),J283&gt;50),1.3,IF(J283&gt;35,1.2,IF(J283&gt;29,1.1,1))),0))</f>
        <v>0</v>
      </c>
      <c r="M283" s="45">
        <f t="shared" ref="M283:M349" si="33">ROUND(IF(OR(LEFT(E283,2)="ĐA",LEFT(E283,2)="DA",LEFT(E283,5)="Đồ án",LEFT(E283,5)="Đồán "),J283*0.5,(IF(H283&gt;0,H283*K283,"0")+IF(I283&gt;0,(I283*0.75)*L283,"0"))),1)</f>
        <v>0</v>
      </c>
      <c r="N283" s="478"/>
      <c r="O283" s="481"/>
      <c r="P283" s="468"/>
      <c r="Q283" s="478"/>
      <c r="R283" s="468"/>
      <c r="S283" s="457"/>
      <c r="T283" s="478"/>
      <c r="U283" s="457"/>
      <c r="V283" s="478"/>
      <c r="W283" s="457"/>
      <c r="X283" s="478"/>
      <c r="Y283" s="452"/>
      <c r="Z283" s="452"/>
      <c r="AA283" s="452"/>
      <c r="AB283" s="468"/>
      <c r="AC283" s="452"/>
      <c r="AD283" s="74"/>
    </row>
    <row r="284" spans="1:30" ht="18" hidden="1" customHeight="1">
      <c r="A284" s="89"/>
      <c r="B284" s="90"/>
      <c r="C284" s="76"/>
      <c r="D284" s="42"/>
      <c r="E284" s="43"/>
      <c r="F284" s="44"/>
      <c r="G284" s="64"/>
      <c r="H284" s="280"/>
      <c r="I284" s="278"/>
      <c r="J284" s="72"/>
      <c r="K284" s="78">
        <f t="shared" si="31"/>
        <v>0</v>
      </c>
      <c r="L284" s="78">
        <f t="shared" si="32"/>
        <v>0</v>
      </c>
      <c r="M284" s="45">
        <f t="shared" si="33"/>
        <v>0</v>
      </c>
      <c r="N284" s="478"/>
      <c r="O284" s="481"/>
      <c r="P284" s="468"/>
      <c r="Q284" s="478"/>
      <c r="R284" s="468"/>
      <c r="S284" s="454"/>
      <c r="T284" s="478"/>
      <c r="U284" s="454"/>
      <c r="V284" s="478"/>
      <c r="W284" s="454"/>
      <c r="X284" s="478"/>
      <c r="Y284" s="452"/>
      <c r="Z284" s="452"/>
      <c r="AA284" s="452"/>
      <c r="AB284" s="468"/>
      <c r="AC284" s="452"/>
      <c r="AD284" s="74"/>
    </row>
    <row r="285" spans="1:30" ht="18" hidden="1" customHeight="1">
      <c r="A285" s="89"/>
      <c r="B285" s="90"/>
      <c r="C285" s="76"/>
      <c r="D285" s="42"/>
      <c r="E285" s="43"/>
      <c r="F285" s="44"/>
      <c r="G285" s="64"/>
      <c r="H285" s="280"/>
      <c r="I285" s="278"/>
      <c r="J285" s="72"/>
      <c r="K285" s="78">
        <f t="shared" si="31"/>
        <v>0</v>
      </c>
      <c r="L285" s="78">
        <f t="shared" si="32"/>
        <v>0</v>
      </c>
      <c r="M285" s="45">
        <f t="shared" si="33"/>
        <v>0</v>
      </c>
      <c r="N285" s="478"/>
      <c r="O285" s="481"/>
      <c r="P285" s="468"/>
      <c r="Q285" s="478"/>
      <c r="R285" s="468"/>
      <c r="S285" s="454"/>
      <c r="T285" s="478"/>
      <c r="U285" s="454"/>
      <c r="V285" s="478"/>
      <c r="W285" s="454"/>
      <c r="X285" s="478"/>
      <c r="Y285" s="452"/>
      <c r="Z285" s="452"/>
      <c r="AA285" s="452"/>
      <c r="AB285" s="468"/>
      <c r="AC285" s="452"/>
      <c r="AD285" s="74"/>
    </row>
    <row r="286" spans="1:30" ht="18" hidden="1" customHeight="1">
      <c r="A286" s="89"/>
      <c r="B286" s="90"/>
      <c r="C286" s="76"/>
      <c r="D286" s="42"/>
      <c r="E286" s="43"/>
      <c r="F286" s="44"/>
      <c r="G286" s="64"/>
      <c r="H286" s="280"/>
      <c r="I286" s="278"/>
      <c r="J286" s="72"/>
      <c r="K286" s="78">
        <f t="shared" si="31"/>
        <v>0</v>
      </c>
      <c r="L286" s="78">
        <f t="shared" si="32"/>
        <v>0</v>
      </c>
      <c r="M286" s="45">
        <f t="shared" si="33"/>
        <v>0</v>
      </c>
      <c r="N286" s="478"/>
      <c r="O286" s="481"/>
      <c r="P286" s="468"/>
      <c r="Q286" s="478"/>
      <c r="R286" s="468"/>
      <c r="S286" s="454"/>
      <c r="T286" s="478"/>
      <c r="U286" s="454"/>
      <c r="V286" s="478"/>
      <c r="W286" s="454"/>
      <c r="X286" s="478"/>
      <c r="Y286" s="452"/>
      <c r="Z286" s="452"/>
      <c r="AA286" s="452"/>
      <c r="AB286" s="468"/>
      <c r="AC286" s="452"/>
      <c r="AD286" s="74"/>
    </row>
    <row r="287" spans="1:30" ht="18" hidden="1" customHeight="1">
      <c r="A287" s="114"/>
      <c r="B287" s="90"/>
      <c r="C287" s="76"/>
      <c r="D287" s="42"/>
      <c r="E287" s="43"/>
      <c r="F287" s="44"/>
      <c r="G287" s="64"/>
      <c r="H287" s="280"/>
      <c r="I287" s="278"/>
      <c r="J287" s="72"/>
      <c r="K287" s="78">
        <f t="shared" si="31"/>
        <v>0</v>
      </c>
      <c r="L287" s="78">
        <f t="shared" si="32"/>
        <v>0</v>
      </c>
      <c r="M287" s="45">
        <f t="shared" si="33"/>
        <v>0</v>
      </c>
      <c r="N287" s="478"/>
      <c r="O287" s="481"/>
      <c r="P287" s="468"/>
      <c r="Q287" s="478"/>
      <c r="R287" s="468"/>
      <c r="S287" s="457"/>
      <c r="T287" s="478"/>
      <c r="U287" s="457"/>
      <c r="V287" s="478"/>
      <c r="W287" s="457"/>
      <c r="X287" s="478"/>
      <c r="Y287" s="452"/>
      <c r="Z287" s="452"/>
      <c r="AA287" s="452"/>
      <c r="AB287" s="468"/>
      <c r="AC287" s="452"/>
      <c r="AD287" s="74"/>
    </row>
    <row r="288" spans="1:30" ht="18" hidden="1" customHeight="1">
      <c r="A288" s="114"/>
      <c r="B288" s="90"/>
      <c r="C288" s="76"/>
      <c r="D288" s="42"/>
      <c r="E288" s="43"/>
      <c r="F288" s="44"/>
      <c r="G288" s="64"/>
      <c r="H288" s="280"/>
      <c r="I288" s="134"/>
      <c r="J288" s="72"/>
      <c r="K288" s="78">
        <f t="shared" si="31"/>
        <v>0</v>
      </c>
      <c r="L288" s="78">
        <f t="shared" si="32"/>
        <v>0</v>
      </c>
      <c r="M288" s="45">
        <f t="shared" si="33"/>
        <v>0</v>
      </c>
      <c r="N288" s="478"/>
      <c r="O288" s="481"/>
      <c r="P288" s="468"/>
      <c r="Q288" s="478"/>
      <c r="R288" s="468"/>
      <c r="S288" s="457"/>
      <c r="T288" s="478"/>
      <c r="U288" s="457"/>
      <c r="V288" s="478"/>
      <c r="W288" s="457"/>
      <c r="X288" s="478"/>
      <c r="Y288" s="452"/>
      <c r="Z288" s="452"/>
      <c r="AA288" s="452"/>
      <c r="AB288" s="468"/>
      <c r="AC288" s="452"/>
      <c r="AD288" s="74"/>
    </row>
    <row r="289" spans="1:30" ht="18" customHeight="1">
      <c r="A289" s="88">
        <v>14</v>
      </c>
      <c r="B289" s="262" t="s">
        <v>101</v>
      </c>
      <c r="C289" s="257" t="s">
        <v>44</v>
      </c>
      <c r="D289" s="42">
        <v>20200002201</v>
      </c>
      <c r="E289" s="43" t="s">
        <v>312</v>
      </c>
      <c r="F289" s="44" t="s">
        <v>313</v>
      </c>
      <c r="G289" s="64">
        <v>1</v>
      </c>
      <c r="H289" s="292">
        <v>30</v>
      </c>
      <c r="I289" s="135"/>
      <c r="J289" s="72">
        <v>64</v>
      </c>
      <c r="K289" s="78">
        <f t="shared" si="31"/>
        <v>1.3</v>
      </c>
      <c r="L289" s="78">
        <f t="shared" si="32"/>
        <v>0</v>
      </c>
      <c r="M289" s="45">
        <f t="shared" si="33"/>
        <v>39</v>
      </c>
      <c r="N289" s="477">
        <v>64.5</v>
      </c>
      <c r="O289" s="480">
        <v>0</v>
      </c>
      <c r="P289" s="467">
        <f>SUM(M289:M306)+N269+O269</f>
        <v>872.40000000000009</v>
      </c>
      <c r="Q289" s="477" t="s">
        <v>136</v>
      </c>
      <c r="R289" s="467"/>
      <c r="S289" s="461">
        <v>430</v>
      </c>
      <c r="T289" s="477">
        <v>430</v>
      </c>
      <c r="U289" s="461" t="s">
        <v>137</v>
      </c>
      <c r="V289" s="477">
        <v>112</v>
      </c>
      <c r="W289" s="461">
        <v>56</v>
      </c>
      <c r="X289" s="477">
        <v>56</v>
      </c>
      <c r="Y289" s="476">
        <f>ROUND((P289-T289),1)</f>
        <v>442.4</v>
      </c>
      <c r="Z289" s="513">
        <f>IF(OR(SUM(V289:V308)="",SUM(Q289:Q308)=""),0,IF(OR(SUM(U289:U308)=320,SUM(V289:V308)&gt;0),ROUND((SUM(Q289:Q308)-SUM(V289:V308)),1),0))</f>
        <v>-112</v>
      </c>
      <c r="AA289" s="513">
        <f>IF(OR(SUM(X289:X308)="",SUM(R289:R308)=""),0,IF(OR(SUM(W289:W308)=160,SUM(X289:X308)&gt;0),ROUND((SUM(R289:R308)-SUM(X289:X308)),1),0))</f>
        <v>-56</v>
      </c>
      <c r="AB289" s="467"/>
      <c r="AC289" s="512">
        <f>SUM(Y289:AA308)</f>
        <v>274.39999999999998</v>
      </c>
      <c r="AD289" s="92"/>
    </row>
    <row r="290" spans="1:30" s="183" customFormat="1" ht="18" customHeight="1">
      <c r="A290" s="201"/>
      <c r="B290" s="202"/>
      <c r="C290" s="87"/>
      <c r="D290" s="42">
        <v>20200002201</v>
      </c>
      <c r="E290" s="43" t="s">
        <v>450</v>
      </c>
      <c r="F290" s="44" t="s">
        <v>313</v>
      </c>
      <c r="G290" s="64">
        <v>1</v>
      </c>
      <c r="H290" s="292"/>
      <c r="I290" s="135">
        <v>30</v>
      </c>
      <c r="J290" s="72">
        <v>32</v>
      </c>
      <c r="K290" s="78">
        <f t="shared" si="31"/>
        <v>0</v>
      </c>
      <c r="L290" s="78">
        <f t="shared" si="32"/>
        <v>1.1000000000000001</v>
      </c>
      <c r="M290" s="45">
        <f t="shared" si="33"/>
        <v>24.8</v>
      </c>
      <c r="N290" s="478"/>
      <c r="O290" s="481"/>
      <c r="P290" s="468"/>
      <c r="Q290" s="478"/>
      <c r="R290" s="468"/>
      <c r="S290" s="462"/>
      <c r="T290" s="478"/>
      <c r="U290" s="462"/>
      <c r="V290" s="478"/>
      <c r="W290" s="462"/>
      <c r="X290" s="478"/>
      <c r="Y290" s="527"/>
      <c r="Z290" s="525"/>
      <c r="AA290" s="525"/>
      <c r="AB290" s="468"/>
      <c r="AC290" s="526"/>
      <c r="AD290" s="92"/>
    </row>
    <row r="291" spans="1:30" s="183" customFormat="1" ht="18" customHeight="1">
      <c r="A291" s="201"/>
      <c r="B291" s="202"/>
      <c r="C291" s="87"/>
      <c r="D291" s="42">
        <v>20200002201</v>
      </c>
      <c r="E291" s="43" t="s">
        <v>451</v>
      </c>
      <c r="F291" s="44" t="s">
        <v>313</v>
      </c>
      <c r="G291" s="64">
        <v>1</v>
      </c>
      <c r="H291" s="292"/>
      <c r="I291" s="135">
        <v>30</v>
      </c>
      <c r="J291" s="72">
        <v>32</v>
      </c>
      <c r="K291" s="78">
        <f t="shared" si="31"/>
        <v>0</v>
      </c>
      <c r="L291" s="78">
        <f t="shared" si="32"/>
        <v>1.1000000000000001</v>
      </c>
      <c r="M291" s="45">
        <f t="shared" si="33"/>
        <v>24.8</v>
      </c>
      <c r="N291" s="478"/>
      <c r="O291" s="481"/>
      <c r="P291" s="468"/>
      <c r="Q291" s="478"/>
      <c r="R291" s="468"/>
      <c r="S291" s="462"/>
      <c r="T291" s="478"/>
      <c r="U291" s="462"/>
      <c r="V291" s="478"/>
      <c r="W291" s="462"/>
      <c r="X291" s="478"/>
      <c r="Y291" s="527"/>
      <c r="Z291" s="525"/>
      <c r="AA291" s="525"/>
      <c r="AB291" s="468"/>
      <c r="AC291" s="526"/>
      <c r="AD291" s="92"/>
    </row>
    <row r="292" spans="1:30" ht="18" customHeight="1">
      <c r="A292" s="81"/>
      <c r="B292" s="97"/>
      <c r="C292" s="98"/>
      <c r="D292" s="42">
        <v>21100009601</v>
      </c>
      <c r="E292" s="43" t="s">
        <v>205</v>
      </c>
      <c r="F292" s="44" t="s">
        <v>314</v>
      </c>
      <c r="G292" s="64">
        <v>1</v>
      </c>
      <c r="H292" s="292">
        <v>30</v>
      </c>
      <c r="I292" s="135">
        <v>30</v>
      </c>
      <c r="J292" s="72">
        <v>40</v>
      </c>
      <c r="K292" s="78">
        <f t="shared" si="31"/>
        <v>1.2</v>
      </c>
      <c r="L292" s="78">
        <f t="shared" si="32"/>
        <v>1.2</v>
      </c>
      <c r="M292" s="45">
        <f t="shared" si="33"/>
        <v>63</v>
      </c>
      <c r="N292" s="478"/>
      <c r="O292" s="481"/>
      <c r="P292" s="468"/>
      <c r="Q292" s="478"/>
      <c r="R292" s="468"/>
      <c r="S292" s="454"/>
      <c r="T292" s="478"/>
      <c r="U292" s="454"/>
      <c r="V292" s="478"/>
      <c r="W292" s="454"/>
      <c r="X292" s="478"/>
      <c r="Y292" s="452"/>
      <c r="Z292" s="452"/>
      <c r="AA292" s="452"/>
      <c r="AB292" s="468"/>
      <c r="AC292" s="452"/>
      <c r="AD292" s="92"/>
    </row>
    <row r="293" spans="1:30" ht="18" customHeight="1">
      <c r="A293" s="81"/>
      <c r="B293" s="465"/>
      <c r="C293" s="466"/>
      <c r="D293" s="42">
        <v>21100009602</v>
      </c>
      <c r="E293" s="43" t="s">
        <v>205</v>
      </c>
      <c r="F293" s="44" t="s">
        <v>315</v>
      </c>
      <c r="G293" s="64">
        <v>1</v>
      </c>
      <c r="H293" s="292">
        <v>30</v>
      </c>
      <c r="I293" s="135">
        <v>30</v>
      </c>
      <c r="J293" s="72">
        <v>43</v>
      </c>
      <c r="K293" s="78">
        <f t="shared" si="31"/>
        <v>1.2</v>
      </c>
      <c r="L293" s="78">
        <f t="shared" si="32"/>
        <v>1.2</v>
      </c>
      <c r="M293" s="45">
        <f t="shared" si="33"/>
        <v>63</v>
      </c>
      <c r="N293" s="478"/>
      <c r="O293" s="481"/>
      <c r="P293" s="468"/>
      <c r="Q293" s="478"/>
      <c r="R293" s="468"/>
      <c r="S293" s="454"/>
      <c r="T293" s="478"/>
      <c r="U293" s="454"/>
      <c r="V293" s="478"/>
      <c r="W293" s="454"/>
      <c r="X293" s="478"/>
      <c r="Y293" s="452"/>
      <c r="Z293" s="452"/>
      <c r="AA293" s="452"/>
      <c r="AB293" s="468"/>
      <c r="AC293" s="452"/>
      <c r="AD293" s="92"/>
    </row>
    <row r="294" spans="1:30" ht="18" customHeight="1">
      <c r="A294" s="81"/>
      <c r="B294" s="465"/>
      <c r="C294" s="466"/>
      <c r="D294" s="42">
        <v>21100009906</v>
      </c>
      <c r="E294" s="43" t="s">
        <v>316</v>
      </c>
      <c r="F294" s="44" t="s">
        <v>203</v>
      </c>
      <c r="G294" s="64">
        <v>1</v>
      </c>
      <c r="H294" s="292">
        <v>45</v>
      </c>
      <c r="I294" s="135">
        <v>30</v>
      </c>
      <c r="J294" s="72">
        <v>24</v>
      </c>
      <c r="K294" s="78">
        <f t="shared" si="31"/>
        <v>1</v>
      </c>
      <c r="L294" s="78">
        <f t="shared" si="32"/>
        <v>1</v>
      </c>
      <c r="M294" s="45">
        <f t="shared" si="33"/>
        <v>67.5</v>
      </c>
      <c r="N294" s="478"/>
      <c r="O294" s="481"/>
      <c r="P294" s="468"/>
      <c r="Q294" s="478"/>
      <c r="R294" s="468"/>
      <c r="S294" s="454"/>
      <c r="T294" s="478"/>
      <c r="U294" s="454"/>
      <c r="V294" s="478"/>
      <c r="W294" s="454"/>
      <c r="X294" s="478"/>
      <c r="Y294" s="452"/>
      <c r="Z294" s="452"/>
      <c r="AA294" s="452"/>
      <c r="AB294" s="468"/>
      <c r="AC294" s="452"/>
      <c r="AD294" s="92"/>
    </row>
    <row r="295" spans="1:30" ht="18" customHeight="1">
      <c r="A295" s="81"/>
      <c r="B295" s="97"/>
      <c r="C295" s="98"/>
      <c r="D295" s="42"/>
      <c r="E295" s="43" t="s">
        <v>216</v>
      </c>
      <c r="F295" s="44" t="s">
        <v>230</v>
      </c>
      <c r="G295" s="64"/>
      <c r="H295" s="292"/>
      <c r="I295" s="135"/>
      <c r="J295" s="72"/>
      <c r="K295" s="78">
        <f t="shared" si="31"/>
        <v>0</v>
      </c>
      <c r="L295" s="78">
        <f t="shared" si="32"/>
        <v>0</v>
      </c>
      <c r="M295" s="45">
        <f t="shared" si="33"/>
        <v>0</v>
      </c>
      <c r="N295" s="478"/>
      <c r="O295" s="481"/>
      <c r="P295" s="468"/>
      <c r="Q295" s="478"/>
      <c r="R295" s="468"/>
      <c r="S295" s="454"/>
      <c r="T295" s="478"/>
      <c r="U295" s="454"/>
      <c r="V295" s="478"/>
      <c r="W295" s="454"/>
      <c r="X295" s="478"/>
      <c r="Y295" s="452"/>
      <c r="Z295" s="452"/>
      <c r="AA295" s="452"/>
      <c r="AB295" s="468"/>
      <c r="AC295" s="452"/>
      <c r="AD295" s="92"/>
    </row>
    <row r="296" spans="1:30" ht="18" customHeight="1">
      <c r="A296" s="81"/>
      <c r="B296" s="97"/>
      <c r="C296" s="98"/>
      <c r="D296" s="42"/>
      <c r="E296" s="43" t="s">
        <v>205</v>
      </c>
      <c r="F296" s="44" t="s">
        <v>371</v>
      </c>
      <c r="G296" s="64">
        <v>2</v>
      </c>
      <c r="H296" s="292">
        <v>30</v>
      </c>
      <c r="I296" s="135">
        <v>30</v>
      </c>
      <c r="J296" s="72">
        <v>32</v>
      </c>
      <c r="K296" s="78">
        <f t="shared" si="31"/>
        <v>1</v>
      </c>
      <c r="L296" s="78">
        <f t="shared" si="32"/>
        <v>1.1000000000000001</v>
      </c>
      <c r="M296" s="45">
        <f t="shared" si="33"/>
        <v>54.8</v>
      </c>
      <c r="N296" s="478"/>
      <c r="O296" s="481"/>
      <c r="P296" s="468"/>
      <c r="Q296" s="478"/>
      <c r="R296" s="468"/>
      <c r="S296" s="454"/>
      <c r="T296" s="478"/>
      <c r="U296" s="454"/>
      <c r="V296" s="478"/>
      <c r="W296" s="454"/>
      <c r="X296" s="478"/>
      <c r="Y296" s="452"/>
      <c r="Z296" s="452"/>
      <c r="AA296" s="452"/>
      <c r="AB296" s="468"/>
      <c r="AC296" s="452"/>
      <c r="AD296" s="92"/>
    </row>
    <row r="297" spans="1:30" ht="18" customHeight="1">
      <c r="A297" s="81"/>
      <c r="B297" s="97"/>
      <c r="C297" s="98"/>
      <c r="D297" s="42"/>
      <c r="E297" s="43" t="s">
        <v>159</v>
      </c>
      <c r="F297" s="44" t="s">
        <v>540</v>
      </c>
      <c r="G297" s="64">
        <v>2</v>
      </c>
      <c r="H297" s="280">
        <v>30</v>
      </c>
      <c r="I297" s="135">
        <v>60</v>
      </c>
      <c r="J297" s="72">
        <v>60</v>
      </c>
      <c r="K297" s="78">
        <f t="shared" si="31"/>
        <v>1.2</v>
      </c>
      <c r="L297" s="78">
        <f t="shared" si="32"/>
        <v>1.2</v>
      </c>
      <c r="M297" s="45">
        <f t="shared" si="33"/>
        <v>90</v>
      </c>
      <c r="N297" s="478"/>
      <c r="O297" s="481"/>
      <c r="P297" s="468"/>
      <c r="Q297" s="478"/>
      <c r="R297" s="468"/>
      <c r="S297" s="454"/>
      <c r="T297" s="478"/>
      <c r="U297" s="454"/>
      <c r="V297" s="478"/>
      <c r="W297" s="454"/>
      <c r="X297" s="478"/>
      <c r="Y297" s="452"/>
      <c r="Z297" s="452"/>
      <c r="AA297" s="452"/>
      <c r="AB297" s="468"/>
      <c r="AC297" s="452"/>
      <c r="AD297" s="92"/>
    </row>
    <row r="298" spans="1:30" ht="18" customHeight="1">
      <c r="A298" s="111"/>
      <c r="B298" s="97"/>
      <c r="C298" s="98"/>
      <c r="D298" s="42"/>
      <c r="E298" s="43" t="s">
        <v>159</v>
      </c>
      <c r="F298" s="44" t="s">
        <v>541</v>
      </c>
      <c r="G298" s="64">
        <v>2</v>
      </c>
      <c r="H298" s="292">
        <v>30</v>
      </c>
      <c r="I298" s="135">
        <v>60</v>
      </c>
      <c r="J298" s="72">
        <v>27</v>
      </c>
      <c r="K298" s="78">
        <f t="shared" si="31"/>
        <v>1</v>
      </c>
      <c r="L298" s="78">
        <f t="shared" si="32"/>
        <v>1</v>
      </c>
      <c r="M298" s="45">
        <f t="shared" si="33"/>
        <v>75</v>
      </c>
      <c r="N298" s="478"/>
      <c r="O298" s="481"/>
      <c r="P298" s="468"/>
      <c r="Q298" s="478"/>
      <c r="R298" s="468"/>
      <c r="S298" s="457"/>
      <c r="T298" s="478"/>
      <c r="U298" s="457"/>
      <c r="V298" s="478"/>
      <c r="W298" s="457"/>
      <c r="X298" s="478"/>
      <c r="Y298" s="452"/>
      <c r="Z298" s="452"/>
      <c r="AA298" s="452"/>
      <c r="AB298" s="468"/>
      <c r="AC298" s="452"/>
      <c r="AD298" s="92"/>
    </row>
    <row r="299" spans="1:30" ht="18" customHeight="1">
      <c r="A299" s="111"/>
      <c r="B299" s="97"/>
      <c r="C299" s="98"/>
      <c r="D299" s="42"/>
      <c r="E299" s="43" t="s">
        <v>312</v>
      </c>
      <c r="F299" s="44" t="s">
        <v>192</v>
      </c>
      <c r="G299" s="64">
        <v>2</v>
      </c>
      <c r="H299" s="292">
        <v>30</v>
      </c>
      <c r="I299" s="135">
        <v>30</v>
      </c>
      <c r="J299" s="72">
        <v>38</v>
      </c>
      <c r="K299" s="78">
        <f t="shared" si="31"/>
        <v>1.2</v>
      </c>
      <c r="L299" s="78">
        <f t="shared" si="32"/>
        <v>1.2</v>
      </c>
      <c r="M299" s="45">
        <f t="shared" si="33"/>
        <v>63</v>
      </c>
      <c r="N299" s="478"/>
      <c r="O299" s="481"/>
      <c r="P299" s="468"/>
      <c r="Q299" s="478"/>
      <c r="R299" s="468"/>
      <c r="S299" s="457"/>
      <c r="T299" s="478"/>
      <c r="U299" s="457"/>
      <c r="V299" s="478"/>
      <c r="W299" s="457"/>
      <c r="X299" s="478"/>
      <c r="Y299" s="452"/>
      <c r="Z299" s="452"/>
      <c r="AA299" s="452"/>
      <c r="AB299" s="468"/>
      <c r="AC299" s="452"/>
      <c r="AD299" s="92"/>
    </row>
    <row r="300" spans="1:30" ht="22.5" customHeight="1">
      <c r="A300" s="111"/>
      <c r="B300" s="97"/>
      <c r="C300" s="98"/>
      <c r="D300" s="42"/>
      <c r="E300" s="43" t="s">
        <v>312</v>
      </c>
      <c r="F300" s="44" t="s">
        <v>193</v>
      </c>
      <c r="G300" s="64">
        <v>2</v>
      </c>
      <c r="H300" s="292">
        <v>30</v>
      </c>
      <c r="I300" s="135">
        <v>30</v>
      </c>
      <c r="J300" s="72">
        <v>43</v>
      </c>
      <c r="K300" s="78">
        <f t="shared" si="31"/>
        <v>1.2</v>
      </c>
      <c r="L300" s="78">
        <f t="shared" si="32"/>
        <v>1.2</v>
      </c>
      <c r="M300" s="45">
        <f t="shared" si="33"/>
        <v>63</v>
      </c>
      <c r="N300" s="478"/>
      <c r="O300" s="481"/>
      <c r="P300" s="468"/>
      <c r="Q300" s="478"/>
      <c r="R300" s="468"/>
      <c r="S300" s="457"/>
      <c r="T300" s="478"/>
      <c r="U300" s="457"/>
      <c r="V300" s="478"/>
      <c r="W300" s="457"/>
      <c r="X300" s="478"/>
      <c r="Y300" s="452"/>
      <c r="Z300" s="452"/>
      <c r="AA300" s="452"/>
      <c r="AB300" s="468"/>
      <c r="AC300" s="452"/>
      <c r="AD300" s="92"/>
    </row>
    <row r="301" spans="1:30" ht="18" customHeight="1">
      <c r="A301" s="111"/>
      <c r="B301" s="97"/>
      <c r="C301" s="98"/>
      <c r="D301" s="42"/>
      <c r="E301" s="43" t="s">
        <v>159</v>
      </c>
      <c r="F301" s="44" t="s">
        <v>542</v>
      </c>
      <c r="G301" s="64">
        <v>2</v>
      </c>
      <c r="H301" s="292">
        <v>30</v>
      </c>
      <c r="I301" s="135">
        <v>60</v>
      </c>
      <c r="J301" s="72">
        <v>37</v>
      </c>
      <c r="K301" s="78">
        <f t="shared" si="31"/>
        <v>1.2</v>
      </c>
      <c r="L301" s="78">
        <f t="shared" si="32"/>
        <v>1.2</v>
      </c>
      <c r="M301" s="45">
        <f t="shared" si="33"/>
        <v>90</v>
      </c>
      <c r="N301" s="478"/>
      <c r="O301" s="481"/>
      <c r="P301" s="468"/>
      <c r="Q301" s="478"/>
      <c r="R301" s="468"/>
      <c r="S301" s="457"/>
      <c r="T301" s="478"/>
      <c r="U301" s="457"/>
      <c r="V301" s="478"/>
      <c r="W301" s="457"/>
      <c r="X301" s="478"/>
      <c r="Y301" s="452"/>
      <c r="Z301" s="452"/>
      <c r="AA301" s="452"/>
      <c r="AB301" s="468"/>
      <c r="AC301" s="452"/>
      <c r="AD301" s="92"/>
    </row>
    <row r="302" spans="1:30" s="170" customFormat="1" ht="18" customHeight="1">
      <c r="A302" s="111"/>
      <c r="B302" s="97"/>
      <c r="C302" s="98"/>
      <c r="D302" s="42"/>
      <c r="E302" s="43" t="s">
        <v>159</v>
      </c>
      <c r="F302" s="44" t="s">
        <v>543</v>
      </c>
      <c r="G302" s="128">
        <v>2</v>
      </c>
      <c r="H302" s="292">
        <v>30</v>
      </c>
      <c r="I302" s="135">
        <v>60</v>
      </c>
      <c r="J302" s="72">
        <v>44</v>
      </c>
      <c r="K302" s="78">
        <f t="shared" si="31"/>
        <v>1.2</v>
      </c>
      <c r="L302" s="78">
        <f t="shared" si="32"/>
        <v>1.2</v>
      </c>
      <c r="M302" s="45">
        <f t="shared" si="33"/>
        <v>90</v>
      </c>
      <c r="N302" s="478"/>
      <c r="O302" s="481"/>
      <c r="P302" s="468"/>
      <c r="Q302" s="478"/>
      <c r="R302" s="468"/>
      <c r="S302" s="457"/>
      <c r="T302" s="478"/>
      <c r="U302" s="457"/>
      <c r="V302" s="478"/>
      <c r="W302" s="457"/>
      <c r="X302" s="478"/>
      <c r="Y302" s="452"/>
      <c r="Z302" s="452"/>
      <c r="AA302" s="452"/>
      <c r="AB302" s="468"/>
      <c r="AC302" s="452"/>
      <c r="AD302" s="92"/>
    </row>
    <row r="303" spans="1:30" s="170" customFormat="1" ht="18" hidden="1" customHeight="1">
      <c r="A303" s="111"/>
      <c r="B303" s="97"/>
      <c r="C303" s="98"/>
      <c r="D303" s="42"/>
      <c r="E303" s="43"/>
      <c r="F303" s="44"/>
      <c r="G303" s="128"/>
      <c r="H303" s="292"/>
      <c r="I303" s="135"/>
      <c r="J303" s="72"/>
      <c r="K303" s="78">
        <f t="shared" si="31"/>
        <v>0</v>
      </c>
      <c r="L303" s="78">
        <f t="shared" si="32"/>
        <v>0</v>
      </c>
      <c r="M303" s="45">
        <f t="shared" si="33"/>
        <v>0</v>
      </c>
      <c r="N303" s="478"/>
      <c r="O303" s="481"/>
      <c r="P303" s="468"/>
      <c r="Q303" s="478"/>
      <c r="R303" s="468"/>
      <c r="S303" s="457"/>
      <c r="T303" s="478"/>
      <c r="U303" s="457"/>
      <c r="V303" s="478"/>
      <c r="W303" s="457"/>
      <c r="X303" s="478"/>
      <c r="Y303" s="452"/>
      <c r="Z303" s="452"/>
      <c r="AA303" s="452"/>
      <c r="AB303" s="468"/>
      <c r="AC303" s="452"/>
      <c r="AD303" s="92"/>
    </row>
    <row r="304" spans="1:30" ht="17.25" hidden="1" customHeight="1">
      <c r="A304" s="111"/>
      <c r="B304" s="97"/>
      <c r="C304" s="98"/>
      <c r="D304" s="42"/>
      <c r="E304" s="43"/>
      <c r="F304" s="44"/>
      <c r="G304" s="128"/>
      <c r="H304" s="292"/>
      <c r="I304" s="135"/>
      <c r="J304" s="72"/>
      <c r="K304" s="78">
        <f t="shared" si="31"/>
        <v>0</v>
      </c>
      <c r="L304" s="78">
        <f t="shared" si="32"/>
        <v>0</v>
      </c>
      <c r="M304" s="45">
        <f t="shared" si="33"/>
        <v>0</v>
      </c>
      <c r="N304" s="478"/>
      <c r="O304" s="481"/>
      <c r="P304" s="468"/>
      <c r="Q304" s="478"/>
      <c r="R304" s="468"/>
      <c r="S304" s="457"/>
      <c r="T304" s="478"/>
      <c r="U304" s="457"/>
      <c r="V304" s="478"/>
      <c r="W304" s="457"/>
      <c r="X304" s="478"/>
      <c r="Y304" s="452"/>
      <c r="Z304" s="452"/>
      <c r="AA304" s="452"/>
      <c r="AB304" s="468"/>
      <c r="AC304" s="452"/>
      <c r="AD304" s="92"/>
    </row>
    <row r="305" spans="1:30" ht="18" hidden="1" customHeight="1">
      <c r="A305" s="81"/>
      <c r="B305" s="97"/>
      <c r="C305" s="98"/>
      <c r="D305" s="42"/>
      <c r="E305" s="43"/>
      <c r="F305" s="44"/>
      <c r="G305" s="128"/>
      <c r="H305" s="292"/>
      <c r="I305" s="135"/>
      <c r="J305" s="72"/>
      <c r="K305" s="78">
        <f t="shared" si="31"/>
        <v>0</v>
      </c>
      <c r="L305" s="78">
        <f t="shared" si="32"/>
        <v>0</v>
      </c>
      <c r="M305" s="45">
        <f t="shared" si="33"/>
        <v>0</v>
      </c>
      <c r="N305" s="478"/>
      <c r="O305" s="481"/>
      <c r="P305" s="468"/>
      <c r="Q305" s="478"/>
      <c r="R305" s="468"/>
      <c r="S305" s="454"/>
      <c r="T305" s="478"/>
      <c r="U305" s="454"/>
      <c r="V305" s="478"/>
      <c r="W305" s="454"/>
      <c r="X305" s="478"/>
      <c r="Y305" s="452"/>
      <c r="Z305" s="452"/>
      <c r="AA305" s="452"/>
      <c r="AB305" s="468"/>
      <c r="AC305" s="452"/>
      <c r="AD305" s="92"/>
    </row>
    <row r="306" spans="1:30" s="183" customFormat="1" ht="18" hidden="1" customHeight="1">
      <c r="A306" s="111"/>
      <c r="B306" s="112"/>
      <c r="C306" s="98"/>
      <c r="D306" s="42"/>
      <c r="E306" s="43"/>
      <c r="F306" s="44"/>
      <c r="G306" s="128"/>
      <c r="H306" s="292"/>
      <c r="I306" s="135"/>
      <c r="J306" s="72"/>
      <c r="K306" s="78">
        <f t="shared" si="31"/>
        <v>0</v>
      </c>
      <c r="L306" s="78">
        <f t="shared" si="32"/>
        <v>0</v>
      </c>
      <c r="M306" s="45">
        <f t="shared" si="33"/>
        <v>0</v>
      </c>
      <c r="N306" s="478"/>
      <c r="O306" s="481"/>
      <c r="P306" s="468"/>
      <c r="Q306" s="478"/>
      <c r="R306" s="468"/>
      <c r="S306" s="457"/>
      <c r="T306" s="478"/>
      <c r="U306" s="457"/>
      <c r="V306" s="478"/>
      <c r="W306" s="457"/>
      <c r="X306" s="478"/>
      <c r="Y306" s="452"/>
      <c r="Z306" s="452"/>
      <c r="AA306" s="452"/>
      <c r="AB306" s="468"/>
      <c r="AC306" s="452"/>
      <c r="AD306" s="92"/>
    </row>
    <row r="307" spans="1:30" s="183" customFormat="1" ht="18" hidden="1" customHeight="1">
      <c r="A307" s="111"/>
      <c r="B307" s="112"/>
      <c r="C307" s="98"/>
      <c r="D307" s="42"/>
      <c r="E307" s="43"/>
      <c r="F307" s="44"/>
      <c r="G307" s="128"/>
      <c r="H307" s="292"/>
      <c r="I307" s="135"/>
      <c r="J307" s="72"/>
      <c r="K307" s="78">
        <f t="shared" si="31"/>
        <v>0</v>
      </c>
      <c r="L307" s="78">
        <f t="shared" si="32"/>
        <v>0</v>
      </c>
      <c r="M307" s="45">
        <f t="shared" si="33"/>
        <v>0</v>
      </c>
      <c r="N307" s="478"/>
      <c r="O307" s="481"/>
      <c r="P307" s="468"/>
      <c r="Q307" s="478"/>
      <c r="R307" s="468"/>
      <c r="S307" s="457"/>
      <c r="T307" s="478"/>
      <c r="U307" s="457"/>
      <c r="V307" s="478"/>
      <c r="W307" s="457"/>
      <c r="X307" s="478"/>
      <c r="Y307" s="452"/>
      <c r="Z307" s="452"/>
      <c r="AA307" s="452"/>
      <c r="AB307" s="468"/>
      <c r="AC307" s="452"/>
      <c r="AD307" s="92"/>
    </row>
    <row r="308" spans="1:30" ht="18" hidden="1" customHeight="1">
      <c r="A308" s="81"/>
      <c r="B308" s="93"/>
      <c r="C308" s="98"/>
      <c r="D308" s="42"/>
      <c r="E308" s="43"/>
      <c r="F308" s="44"/>
      <c r="G308" s="128"/>
      <c r="H308" s="292"/>
      <c r="I308" s="135"/>
      <c r="J308" s="72"/>
      <c r="K308" s="78">
        <f t="shared" si="31"/>
        <v>0</v>
      </c>
      <c r="L308" s="78">
        <f t="shared" si="32"/>
        <v>0</v>
      </c>
      <c r="M308" s="45">
        <f t="shared" si="33"/>
        <v>0</v>
      </c>
      <c r="N308" s="478"/>
      <c r="O308" s="481"/>
      <c r="P308" s="468"/>
      <c r="Q308" s="478"/>
      <c r="R308" s="468"/>
      <c r="S308" s="454"/>
      <c r="T308" s="478"/>
      <c r="U308" s="454"/>
      <c r="V308" s="478"/>
      <c r="W308" s="454"/>
      <c r="X308" s="478"/>
      <c r="Y308" s="452"/>
      <c r="Z308" s="452"/>
      <c r="AA308" s="452"/>
      <c r="AB308" s="468"/>
      <c r="AC308" s="452"/>
      <c r="AD308" s="92"/>
    </row>
    <row r="309" spans="1:30" ht="18" customHeight="1">
      <c r="A309" s="94">
        <v>15</v>
      </c>
      <c r="B309" s="262" t="s">
        <v>102</v>
      </c>
      <c r="C309" s="257" t="s">
        <v>103</v>
      </c>
      <c r="D309" s="42">
        <v>21100009603</v>
      </c>
      <c r="E309" s="43" t="s">
        <v>205</v>
      </c>
      <c r="F309" s="44" t="s">
        <v>203</v>
      </c>
      <c r="G309" s="64">
        <v>1</v>
      </c>
      <c r="H309" s="136">
        <v>30</v>
      </c>
      <c r="I309" s="136">
        <v>30</v>
      </c>
      <c r="J309" s="72">
        <v>27</v>
      </c>
      <c r="K309" s="78">
        <f t="shared" si="31"/>
        <v>1</v>
      </c>
      <c r="L309" s="78">
        <f t="shared" si="32"/>
        <v>1</v>
      </c>
      <c r="M309" s="45">
        <f t="shared" si="33"/>
        <v>52.5</v>
      </c>
      <c r="N309" s="463">
        <v>64.5</v>
      </c>
      <c r="O309" s="458">
        <v>0</v>
      </c>
      <c r="P309" s="467">
        <f>SUM(M309:M328)+N309+O309</f>
        <v>979.59999999999991</v>
      </c>
      <c r="Q309" s="458">
        <v>0</v>
      </c>
      <c r="R309" s="456"/>
      <c r="S309" s="461">
        <v>430</v>
      </c>
      <c r="T309" s="458">
        <v>430</v>
      </c>
      <c r="U309" s="461">
        <v>112</v>
      </c>
      <c r="V309" s="488">
        <v>112</v>
      </c>
      <c r="W309" s="461">
        <v>56</v>
      </c>
      <c r="X309" s="458">
        <v>56</v>
      </c>
      <c r="Y309" s="456">
        <f>ROUND((P309-T309),1)</f>
        <v>549.6</v>
      </c>
      <c r="Z309" s="501">
        <f>IF(OR(SUM(V309:V328)="",SUM(Q309:Q328)=""),0,IF(OR(SUM(U309:U328)=320,SUM(V309:V328)&gt;0),ROUND((SUM(Q309:Q328)-SUM(V309:V328)),1),0))</f>
        <v>-112</v>
      </c>
      <c r="AA309" s="501">
        <f>IF(OR(SUM(X309:X328)="",SUM(R309:R328)=""),0,IF(OR(SUM(W309:W328)=160,SUM(X309:X328)&gt;0),ROUND((SUM(R309:R328)-SUM(X309:X328)),1),0))</f>
        <v>-56</v>
      </c>
      <c r="AB309" s="504"/>
      <c r="AC309" s="509">
        <f>SUM(Y309:AA328)</f>
        <v>381.6</v>
      </c>
      <c r="AD309" s="74"/>
    </row>
    <row r="310" spans="1:30" ht="18" customHeight="1">
      <c r="A310" s="81"/>
      <c r="B310" s="97"/>
      <c r="C310" s="98"/>
      <c r="D310" s="42">
        <v>21100149001</v>
      </c>
      <c r="E310" s="43" t="s">
        <v>206</v>
      </c>
      <c r="F310" s="44" t="s">
        <v>192</v>
      </c>
      <c r="G310" s="64">
        <v>1</v>
      </c>
      <c r="H310" s="135">
        <v>15</v>
      </c>
      <c r="I310" s="135"/>
      <c r="J310" s="72">
        <v>38</v>
      </c>
      <c r="K310" s="78">
        <f t="shared" ref="K310:K326" si="34">IF(OR(LEFT(E310,2)="ĐA",LEFT(E310,2)="DA",LEFT(E310,5)="Đồ án",LEFT(E310,5)="Đồán ",LEFT(E310,9)="Sinh hoạt",LEFT(E310,9)="sinh hoạt",LEFT(E310,6)="Cố vấn",LEFT(E310,6)="cố vấn",LEFT(E310,4)="cvht",LEFT(E310,4)="CVHT",LEFT(E310,4)="shcn",LEFT(E310,4)="SHCN"),0,(IF(AND(H310&gt;0,J310&gt;0),IF(J310&gt;60,1.3,IF(J310&gt;35,1.2,1)),0)))</f>
        <v>1.2</v>
      </c>
      <c r="L310" s="78">
        <f t="shared" ref="L310:L326" si="35">IF(OR(LEFT(E310,2)="ĐA",LEFT(E310,2)="DA",LEFT(E310,5)="Đồ án",LEFT(E310,5)="Đồán "),0,IF(AND(J310&gt;0,I310&gt;0),IF(AND(OR(LEFT(E310,4)="GDQP",LEFT(E310,4)="gdqp",LEFT(E310,19)="Giáo dục quốc phòng"),J310&gt;50),1.3,IF(J310&gt;35,1.2,IF(J310&gt;29,1.1,1))),0))</f>
        <v>0</v>
      </c>
      <c r="M310" s="45">
        <f t="shared" ref="M310:M326" si="36">ROUND(IF(OR(LEFT(E310,2)="ĐA",LEFT(E310,2)="DA",LEFT(E310,5)="Đồ án",LEFT(E310,5)="Đồán "),J310*0.5,(IF(H310&gt;0,H310*K310,"0")+IF(I310&gt;0,(I310*0.75)*L310,"0"))),1)</f>
        <v>18</v>
      </c>
      <c r="N310" s="454"/>
      <c r="O310" s="454"/>
      <c r="P310" s="468"/>
      <c r="Q310" s="454"/>
      <c r="R310" s="454"/>
      <c r="S310" s="454"/>
      <c r="T310" s="454"/>
      <c r="U310" s="454"/>
      <c r="V310" s="454"/>
      <c r="W310" s="454"/>
      <c r="X310" s="454"/>
      <c r="Y310" s="454"/>
      <c r="Z310" s="454"/>
      <c r="AA310" s="454"/>
      <c r="AB310" s="454"/>
      <c r="AC310" s="454"/>
      <c r="AD310" s="74"/>
    </row>
    <row r="311" spans="1:30" ht="18" customHeight="1">
      <c r="A311" s="81"/>
      <c r="B311" s="97"/>
      <c r="C311" s="98"/>
      <c r="D311" s="42">
        <v>20200009501</v>
      </c>
      <c r="E311" s="43" t="s">
        <v>206</v>
      </c>
      <c r="F311" s="44" t="s">
        <v>207</v>
      </c>
      <c r="G311" s="64">
        <v>1</v>
      </c>
      <c r="H311" s="135"/>
      <c r="I311" s="135">
        <v>60</v>
      </c>
      <c r="J311" s="72">
        <v>69</v>
      </c>
      <c r="K311" s="78">
        <f t="shared" si="34"/>
        <v>0</v>
      </c>
      <c r="L311" s="78">
        <f t="shared" si="35"/>
        <v>1.2</v>
      </c>
      <c r="M311" s="45">
        <f t="shared" si="36"/>
        <v>54</v>
      </c>
      <c r="N311" s="454"/>
      <c r="O311" s="454"/>
      <c r="P311" s="468"/>
      <c r="Q311" s="454"/>
      <c r="R311" s="454"/>
      <c r="S311" s="454"/>
      <c r="T311" s="454"/>
      <c r="U311" s="454"/>
      <c r="V311" s="454"/>
      <c r="W311" s="454"/>
      <c r="X311" s="454"/>
      <c r="Y311" s="454"/>
      <c r="Z311" s="454"/>
      <c r="AA311" s="454"/>
      <c r="AB311" s="454"/>
      <c r="AC311" s="454"/>
      <c r="AD311" s="74"/>
    </row>
    <row r="312" spans="1:30" s="183" customFormat="1" ht="18" customHeight="1">
      <c r="A312" s="111"/>
      <c r="B312" s="97"/>
      <c r="C312" s="98"/>
      <c r="D312" s="42">
        <v>20200009501</v>
      </c>
      <c r="E312" s="43" t="s">
        <v>454</v>
      </c>
      <c r="F312" s="44" t="s">
        <v>207</v>
      </c>
      <c r="G312" s="64">
        <v>1</v>
      </c>
      <c r="H312" s="135"/>
      <c r="I312" s="135">
        <v>60</v>
      </c>
      <c r="J312" s="72">
        <v>69</v>
      </c>
      <c r="K312" s="78">
        <f t="shared" si="34"/>
        <v>0</v>
      </c>
      <c r="L312" s="78">
        <f t="shared" si="35"/>
        <v>1.2</v>
      </c>
      <c r="M312" s="45">
        <f t="shared" si="36"/>
        <v>54</v>
      </c>
      <c r="N312" s="457"/>
      <c r="O312" s="457"/>
      <c r="P312" s="468"/>
      <c r="Q312" s="457"/>
      <c r="R312" s="457"/>
      <c r="S312" s="457"/>
      <c r="T312" s="457"/>
      <c r="U312" s="457"/>
      <c r="V312" s="457"/>
      <c r="W312" s="457"/>
      <c r="X312" s="457"/>
      <c r="Y312" s="457"/>
      <c r="Z312" s="457"/>
      <c r="AA312" s="457"/>
      <c r="AB312" s="457"/>
      <c r="AC312" s="457"/>
      <c r="AD312" s="74"/>
    </row>
    <row r="313" spans="1:30" s="183" customFormat="1" ht="18" customHeight="1">
      <c r="A313" s="111"/>
      <c r="B313" s="97"/>
      <c r="C313" s="98"/>
      <c r="D313" s="42">
        <v>20200009501</v>
      </c>
      <c r="E313" s="43" t="s">
        <v>455</v>
      </c>
      <c r="F313" s="44" t="s">
        <v>207</v>
      </c>
      <c r="G313" s="64">
        <v>1</v>
      </c>
      <c r="H313" s="135">
        <v>30</v>
      </c>
      <c r="I313" s="135">
        <v>60</v>
      </c>
      <c r="J313" s="72">
        <v>69</v>
      </c>
      <c r="K313" s="78">
        <f t="shared" si="34"/>
        <v>1.3</v>
      </c>
      <c r="L313" s="78">
        <f t="shared" si="35"/>
        <v>1.2</v>
      </c>
      <c r="M313" s="45">
        <f t="shared" si="36"/>
        <v>93</v>
      </c>
      <c r="N313" s="457"/>
      <c r="O313" s="457"/>
      <c r="P313" s="468"/>
      <c r="Q313" s="457"/>
      <c r="R313" s="457"/>
      <c r="S313" s="457"/>
      <c r="T313" s="457"/>
      <c r="U313" s="457"/>
      <c r="V313" s="457"/>
      <c r="W313" s="457"/>
      <c r="X313" s="457"/>
      <c r="Y313" s="457"/>
      <c r="Z313" s="457"/>
      <c r="AA313" s="457"/>
      <c r="AB313" s="457"/>
      <c r="AC313" s="457"/>
      <c r="AD313" s="74"/>
    </row>
    <row r="314" spans="1:30" ht="18" customHeight="1">
      <c r="A314" s="81"/>
      <c r="B314" s="97"/>
      <c r="C314" s="98"/>
      <c r="D314" s="42">
        <v>21100087101</v>
      </c>
      <c r="E314" s="43" t="s">
        <v>208</v>
      </c>
      <c r="F314" s="44" t="s">
        <v>203</v>
      </c>
      <c r="G314" s="64">
        <v>1</v>
      </c>
      <c r="H314" s="135">
        <v>45</v>
      </c>
      <c r="I314" s="135">
        <v>30</v>
      </c>
      <c r="J314" s="72">
        <v>25</v>
      </c>
      <c r="K314" s="78">
        <f t="shared" si="34"/>
        <v>1</v>
      </c>
      <c r="L314" s="78">
        <f t="shared" si="35"/>
        <v>1</v>
      </c>
      <c r="M314" s="45">
        <f t="shared" si="36"/>
        <v>67.5</v>
      </c>
      <c r="N314" s="454"/>
      <c r="O314" s="454"/>
      <c r="P314" s="468"/>
      <c r="Q314" s="454"/>
      <c r="R314" s="454"/>
      <c r="S314" s="454"/>
      <c r="T314" s="454"/>
      <c r="U314" s="454"/>
      <c r="V314" s="454"/>
      <c r="W314" s="454"/>
      <c r="X314" s="454"/>
      <c r="Y314" s="454"/>
      <c r="Z314" s="454"/>
      <c r="AA314" s="454"/>
      <c r="AB314" s="454"/>
      <c r="AC314" s="454"/>
      <c r="AD314" s="74"/>
    </row>
    <row r="315" spans="1:30" ht="18" customHeight="1">
      <c r="A315" s="81"/>
      <c r="B315" s="97"/>
      <c r="C315" s="98"/>
      <c r="D315" s="42">
        <v>20200090001</v>
      </c>
      <c r="E315" s="43" t="s">
        <v>209</v>
      </c>
      <c r="F315" s="44" t="s">
        <v>195</v>
      </c>
      <c r="G315" s="64">
        <v>1</v>
      </c>
      <c r="H315" s="135">
        <v>45</v>
      </c>
      <c r="I315" s="135">
        <v>30</v>
      </c>
      <c r="J315" s="72">
        <v>55</v>
      </c>
      <c r="K315" s="78">
        <f t="shared" si="34"/>
        <v>1.2</v>
      </c>
      <c r="L315" s="78">
        <f t="shared" si="35"/>
        <v>1.2</v>
      </c>
      <c r="M315" s="45">
        <f t="shared" si="36"/>
        <v>81</v>
      </c>
      <c r="N315" s="454"/>
      <c r="O315" s="454"/>
      <c r="P315" s="468"/>
      <c r="Q315" s="454"/>
      <c r="R315" s="454"/>
      <c r="S315" s="454"/>
      <c r="T315" s="454"/>
      <c r="U315" s="454"/>
      <c r="V315" s="454"/>
      <c r="W315" s="454"/>
      <c r="X315" s="454"/>
      <c r="Y315" s="454"/>
      <c r="Z315" s="454"/>
      <c r="AA315" s="454"/>
      <c r="AB315" s="454"/>
      <c r="AC315" s="454"/>
      <c r="AD315" s="74"/>
    </row>
    <row r="316" spans="1:30" ht="18" customHeight="1">
      <c r="A316" s="81"/>
      <c r="B316" s="97"/>
      <c r="C316" s="98"/>
      <c r="D316" s="42"/>
      <c r="E316" s="43" t="s">
        <v>373</v>
      </c>
      <c r="F316" s="44" t="s">
        <v>192</v>
      </c>
      <c r="G316" s="64">
        <v>2</v>
      </c>
      <c r="H316" s="135">
        <v>45</v>
      </c>
      <c r="I316" s="135">
        <v>30</v>
      </c>
      <c r="J316" s="72">
        <v>38</v>
      </c>
      <c r="K316" s="78">
        <f t="shared" si="34"/>
        <v>1.2</v>
      </c>
      <c r="L316" s="78">
        <f t="shared" si="35"/>
        <v>1.2</v>
      </c>
      <c r="M316" s="45">
        <f t="shared" si="36"/>
        <v>81</v>
      </c>
      <c r="N316" s="454"/>
      <c r="O316" s="454"/>
      <c r="P316" s="468"/>
      <c r="Q316" s="454"/>
      <c r="R316" s="454"/>
      <c r="S316" s="454"/>
      <c r="T316" s="454"/>
      <c r="U316" s="454"/>
      <c r="V316" s="454"/>
      <c r="W316" s="454"/>
      <c r="X316" s="454"/>
      <c r="Y316" s="454"/>
      <c r="Z316" s="454"/>
      <c r="AA316" s="454"/>
      <c r="AB316" s="454"/>
      <c r="AC316" s="454"/>
      <c r="AD316" s="74"/>
    </row>
    <row r="317" spans="1:30" s="170" customFormat="1" ht="18" customHeight="1">
      <c r="A317" s="111"/>
      <c r="B317" s="97"/>
      <c r="C317" s="98"/>
      <c r="D317" s="42"/>
      <c r="E317" s="43" t="s">
        <v>373</v>
      </c>
      <c r="F317" s="44" t="s">
        <v>193</v>
      </c>
      <c r="G317" s="64">
        <v>2</v>
      </c>
      <c r="H317" s="135">
        <v>45</v>
      </c>
      <c r="I317" s="135">
        <v>30</v>
      </c>
      <c r="J317" s="72">
        <v>34</v>
      </c>
      <c r="K317" s="78">
        <f t="shared" si="34"/>
        <v>1</v>
      </c>
      <c r="L317" s="78">
        <f t="shared" si="35"/>
        <v>1.1000000000000001</v>
      </c>
      <c r="M317" s="45">
        <f t="shared" si="36"/>
        <v>69.8</v>
      </c>
      <c r="N317" s="457"/>
      <c r="O317" s="457"/>
      <c r="P317" s="468"/>
      <c r="Q317" s="457"/>
      <c r="R317" s="457"/>
      <c r="S317" s="457"/>
      <c r="T317" s="457"/>
      <c r="U317" s="457"/>
      <c r="V317" s="457"/>
      <c r="W317" s="457"/>
      <c r="X317" s="457"/>
      <c r="Y317" s="457"/>
      <c r="Z317" s="457"/>
      <c r="AA317" s="457"/>
      <c r="AB317" s="457"/>
      <c r="AC317" s="457"/>
      <c r="AD317" s="74"/>
    </row>
    <row r="318" spans="1:30" ht="18" customHeight="1">
      <c r="A318" s="81"/>
      <c r="B318" s="97"/>
      <c r="C318" s="98"/>
      <c r="D318" s="42"/>
      <c r="E318" s="43" t="s">
        <v>376</v>
      </c>
      <c r="F318" s="44" t="s">
        <v>207</v>
      </c>
      <c r="G318" s="64">
        <v>2</v>
      </c>
      <c r="H318" s="64">
        <v>30</v>
      </c>
      <c r="I318" s="64"/>
      <c r="J318" s="72">
        <v>50</v>
      </c>
      <c r="K318" s="78">
        <f t="shared" si="34"/>
        <v>1.2</v>
      </c>
      <c r="L318" s="78">
        <f t="shared" si="35"/>
        <v>0</v>
      </c>
      <c r="M318" s="45">
        <f t="shared" si="36"/>
        <v>36</v>
      </c>
      <c r="N318" s="454"/>
      <c r="O318" s="454"/>
      <c r="P318" s="468"/>
      <c r="Q318" s="454"/>
      <c r="R318" s="454"/>
      <c r="S318" s="454"/>
      <c r="T318" s="454"/>
      <c r="U318" s="454"/>
      <c r="V318" s="454"/>
      <c r="W318" s="454"/>
      <c r="X318" s="454"/>
      <c r="Y318" s="454"/>
      <c r="Z318" s="454"/>
      <c r="AA318" s="454"/>
      <c r="AB318" s="454"/>
      <c r="AC318" s="454"/>
      <c r="AD318" s="74"/>
    </row>
    <row r="319" spans="1:30" s="170" customFormat="1" ht="18" customHeight="1">
      <c r="A319" s="111"/>
      <c r="B319" s="97"/>
      <c r="C319" s="98"/>
      <c r="D319" s="42"/>
      <c r="E319" s="43" t="s">
        <v>456</v>
      </c>
      <c r="F319" s="44" t="s">
        <v>452</v>
      </c>
      <c r="G319" s="64">
        <v>2</v>
      </c>
      <c r="H319" s="64"/>
      <c r="I319" s="64">
        <v>30</v>
      </c>
      <c r="J319" s="72">
        <v>50</v>
      </c>
      <c r="K319" s="78">
        <f t="shared" si="34"/>
        <v>0</v>
      </c>
      <c r="L319" s="78">
        <f t="shared" si="35"/>
        <v>1.2</v>
      </c>
      <c r="M319" s="45">
        <f t="shared" si="36"/>
        <v>27</v>
      </c>
      <c r="N319" s="457"/>
      <c r="O319" s="457"/>
      <c r="P319" s="468"/>
      <c r="Q319" s="457"/>
      <c r="R319" s="457"/>
      <c r="S319" s="457"/>
      <c r="T319" s="457"/>
      <c r="U319" s="457"/>
      <c r="V319" s="457"/>
      <c r="W319" s="457"/>
      <c r="X319" s="457"/>
      <c r="Y319" s="457"/>
      <c r="Z319" s="457"/>
      <c r="AA319" s="457"/>
      <c r="AB319" s="457"/>
      <c r="AC319" s="457"/>
      <c r="AD319" s="74"/>
    </row>
    <row r="320" spans="1:30" ht="18" customHeight="1">
      <c r="A320" s="111"/>
      <c r="B320" s="97"/>
      <c r="C320" s="98"/>
      <c r="D320" s="42"/>
      <c r="E320" s="43" t="s">
        <v>457</v>
      </c>
      <c r="F320" s="44" t="s">
        <v>453</v>
      </c>
      <c r="G320" s="64">
        <v>2</v>
      </c>
      <c r="H320" s="64"/>
      <c r="I320" s="64">
        <v>30</v>
      </c>
      <c r="J320" s="72">
        <v>50</v>
      </c>
      <c r="K320" s="78">
        <f t="shared" si="34"/>
        <v>0</v>
      </c>
      <c r="L320" s="78">
        <f t="shared" si="35"/>
        <v>1.2</v>
      </c>
      <c r="M320" s="45">
        <f t="shared" si="36"/>
        <v>27</v>
      </c>
      <c r="N320" s="457"/>
      <c r="O320" s="457"/>
      <c r="P320" s="468"/>
      <c r="Q320" s="457"/>
      <c r="R320" s="457"/>
      <c r="S320" s="457"/>
      <c r="T320" s="457"/>
      <c r="U320" s="457"/>
      <c r="V320" s="457"/>
      <c r="W320" s="457"/>
      <c r="X320" s="457"/>
      <c r="Y320" s="457"/>
      <c r="Z320" s="457"/>
      <c r="AA320" s="457"/>
      <c r="AB320" s="457"/>
      <c r="AC320" s="457"/>
      <c r="AD320" s="74"/>
    </row>
    <row r="321" spans="1:30" s="183" customFormat="1" ht="18" customHeight="1">
      <c r="A321" s="111"/>
      <c r="B321" s="97"/>
      <c r="C321" s="98"/>
      <c r="D321" s="42"/>
      <c r="E321" s="43" t="s">
        <v>512</v>
      </c>
      <c r="F321" s="44" t="s">
        <v>207</v>
      </c>
      <c r="G321" s="64">
        <v>2</v>
      </c>
      <c r="H321" s="135">
        <v>15</v>
      </c>
      <c r="I321" s="135"/>
      <c r="J321" s="72">
        <v>50</v>
      </c>
      <c r="K321" s="78">
        <f t="shared" si="34"/>
        <v>1.2</v>
      </c>
      <c r="L321" s="78">
        <f t="shared" si="35"/>
        <v>0</v>
      </c>
      <c r="M321" s="45">
        <f t="shared" si="36"/>
        <v>18</v>
      </c>
      <c r="N321" s="457"/>
      <c r="O321" s="457"/>
      <c r="P321" s="468"/>
      <c r="Q321" s="457"/>
      <c r="R321" s="457"/>
      <c r="S321" s="457"/>
      <c r="T321" s="457"/>
      <c r="U321" s="457"/>
      <c r="V321" s="457"/>
      <c r="W321" s="457"/>
      <c r="X321" s="457"/>
      <c r="Y321" s="457"/>
      <c r="Z321" s="457"/>
      <c r="AA321" s="457"/>
      <c r="AB321" s="457"/>
      <c r="AC321" s="457"/>
      <c r="AD321" s="74"/>
    </row>
    <row r="322" spans="1:30" s="183" customFormat="1" ht="18" customHeight="1">
      <c r="A322" s="111"/>
      <c r="B322" s="97"/>
      <c r="C322" s="98"/>
      <c r="D322" s="42"/>
      <c r="E322" s="43" t="s">
        <v>458</v>
      </c>
      <c r="F322" s="44" t="s">
        <v>452</v>
      </c>
      <c r="G322" s="64">
        <v>2</v>
      </c>
      <c r="H322" s="135"/>
      <c r="I322" s="135">
        <v>30</v>
      </c>
      <c r="J322" s="72">
        <v>50</v>
      </c>
      <c r="K322" s="78">
        <f t="shared" si="34"/>
        <v>0</v>
      </c>
      <c r="L322" s="78">
        <f t="shared" si="35"/>
        <v>1.2</v>
      </c>
      <c r="M322" s="45">
        <f t="shared" si="36"/>
        <v>27</v>
      </c>
      <c r="N322" s="457"/>
      <c r="O322" s="457"/>
      <c r="P322" s="468"/>
      <c r="Q322" s="457"/>
      <c r="R322" s="457"/>
      <c r="S322" s="457"/>
      <c r="T322" s="457"/>
      <c r="U322" s="457"/>
      <c r="V322" s="457"/>
      <c r="W322" s="457"/>
      <c r="X322" s="457"/>
      <c r="Y322" s="457"/>
      <c r="Z322" s="457"/>
      <c r="AA322" s="457"/>
      <c r="AB322" s="457"/>
      <c r="AC322" s="457"/>
      <c r="AD322" s="74"/>
    </row>
    <row r="323" spans="1:30" s="183" customFormat="1" ht="18" customHeight="1">
      <c r="A323" s="111"/>
      <c r="B323" s="97"/>
      <c r="C323" s="98"/>
      <c r="D323" s="42"/>
      <c r="E323" s="43" t="s">
        <v>459</v>
      </c>
      <c r="F323" s="44" t="s">
        <v>453</v>
      </c>
      <c r="G323" s="64">
        <v>2</v>
      </c>
      <c r="H323" s="135"/>
      <c r="I323" s="135">
        <v>30</v>
      </c>
      <c r="J323" s="72">
        <v>50</v>
      </c>
      <c r="K323" s="78">
        <f t="shared" si="34"/>
        <v>0</v>
      </c>
      <c r="L323" s="78">
        <f t="shared" si="35"/>
        <v>1.2</v>
      </c>
      <c r="M323" s="45">
        <f t="shared" si="36"/>
        <v>27</v>
      </c>
      <c r="N323" s="457"/>
      <c r="O323" s="457"/>
      <c r="P323" s="468"/>
      <c r="Q323" s="457"/>
      <c r="R323" s="457"/>
      <c r="S323" s="457"/>
      <c r="T323" s="457"/>
      <c r="U323" s="457"/>
      <c r="V323" s="457"/>
      <c r="W323" s="457"/>
      <c r="X323" s="457"/>
      <c r="Y323" s="457"/>
      <c r="Z323" s="457"/>
      <c r="AA323" s="457"/>
      <c r="AB323" s="457"/>
      <c r="AC323" s="457"/>
      <c r="AD323" s="74"/>
    </row>
    <row r="324" spans="1:30" s="183" customFormat="1" ht="18" customHeight="1">
      <c r="A324" s="111"/>
      <c r="B324" s="97"/>
      <c r="C324" s="98"/>
      <c r="D324" s="42"/>
      <c r="E324" s="43" t="s">
        <v>377</v>
      </c>
      <c r="F324" s="44" t="s">
        <v>195</v>
      </c>
      <c r="G324" s="64">
        <v>2</v>
      </c>
      <c r="H324" s="135">
        <v>30</v>
      </c>
      <c r="I324" s="135">
        <v>30</v>
      </c>
      <c r="J324" s="72">
        <v>30</v>
      </c>
      <c r="K324" s="78">
        <f t="shared" si="34"/>
        <v>1</v>
      </c>
      <c r="L324" s="78">
        <f t="shared" si="35"/>
        <v>1.1000000000000001</v>
      </c>
      <c r="M324" s="45">
        <f t="shared" si="36"/>
        <v>54.8</v>
      </c>
      <c r="N324" s="457"/>
      <c r="O324" s="457"/>
      <c r="P324" s="468"/>
      <c r="Q324" s="457"/>
      <c r="R324" s="457"/>
      <c r="S324" s="457"/>
      <c r="T324" s="457"/>
      <c r="U324" s="457"/>
      <c r="V324" s="457"/>
      <c r="W324" s="457"/>
      <c r="X324" s="457"/>
      <c r="Y324" s="457"/>
      <c r="Z324" s="457"/>
      <c r="AA324" s="457"/>
      <c r="AB324" s="457"/>
      <c r="AC324" s="457"/>
      <c r="AD324" s="74"/>
    </row>
    <row r="325" spans="1:30" ht="18" customHeight="1">
      <c r="A325" s="111"/>
      <c r="B325" s="97"/>
      <c r="C325" s="98"/>
      <c r="D325" s="42"/>
      <c r="E325" s="43" t="s">
        <v>383</v>
      </c>
      <c r="F325" s="44" t="s">
        <v>370</v>
      </c>
      <c r="G325" s="64">
        <v>2</v>
      </c>
      <c r="H325" s="135">
        <v>15</v>
      </c>
      <c r="I325" s="135">
        <v>60</v>
      </c>
      <c r="J325" s="72">
        <v>25</v>
      </c>
      <c r="K325" s="78">
        <f t="shared" si="34"/>
        <v>1</v>
      </c>
      <c r="L325" s="78">
        <f t="shared" si="35"/>
        <v>1</v>
      </c>
      <c r="M325" s="45">
        <f t="shared" si="36"/>
        <v>60</v>
      </c>
      <c r="N325" s="457"/>
      <c r="O325" s="457"/>
      <c r="P325" s="468"/>
      <c r="Q325" s="457"/>
      <c r="R325" s="457"/>
      <c r="S325" s="457"/>
      <c r="T325" s="457"/>
      <c r="U325" s="457"/>
      <c r="V325" s="457"/>
      <c r="W325" s="457"/>
      <c r="X325" s="457"/>
      <c r="Y325" s="457"/>
      <c r="Z325" s="457"/>
      <c r="AA325" s="457"/>
      <c r="AB325" s="457"/>
      <c r="AC325" s="457"/>
      <c r="AD325" s="74"/>
    </row>
    <row r="326" spans="1:30" ht="18" customHeight="1">
      <c r="A326" s="111"/>
      <c r="B326" s="97"/>
      <c r="C326" s="98"/>
      <c r="D326" s="42"/>
      <c r="E326" s="43" t="s">
        <v>384</v>
      </c>
      <c r="F326" s="44" t="s">
        <v>370</v>
      </c>
      <c r="G326" s="128">
        <v>2</v>
      </c>
      <c r="H326" s="135">
        <v>45</v>
      </c>
      <c r="I326" s="135">
        <v>30</v>
      </c>
      <c r="J326" s="72">
        <v>25</v>
      </c>
      <c r="K326" s="78">
        <f t="shared" si="34"/>
        <v>1</v>
      </c>
      <c r="L326" s="78">
        <f t="shared" si="35"/>
        <v>1</v>
      </c>
      <c r="M326" s="45">
        <f t="shared" si="36"/>
        <v>67.5</v>
      </c>
      <c r="N326" s="457"/>
      <c r="O326" s="457"/>
      <c r="P326" s="468"/>
      <c r="Q326" s="457"/>
      <c r="R326" s="457"/>
      <c r="S326" s="457"/>
      <c r="T326" s="457"/>
      <c r="U326" s="457"/>
      <c r="V326" s="457"/>
      <c r="W326" s="457"/>
      <c r="X326" s="457"/>
      <c r="Y326" s="457"/>
      <c r="Z326" s="457"/>
      <c r="AA326" s="457"/>
      <c r="AB326" s="457"/>
      <c r="AC326" s="457"/>
      <c r="AD326" s="74"/>
    </row>
    <row r="327" spans="1:30" s="263" customFormat="1" ht="18" hidden="1" customHeight="1">
      <c r="A327" s="111"/>
      <c r="B327" s="97"/>
      <c r="C327" s="98"/>
      <c r="D327" s="42"/>
      <c r="E327" s="43"/>
      <c r="F327" s="44"/>
      <c r="G327" s="128"/>
      <c r="H327" s="135"/>
      <c r="I327" s="135"/>
      <c r="J327" s="72"/>
      <c r="K327" s="78"/>
      <c r="L327" s="78"/>
      <c r="M327" s="45"/>
      <c r="N327" s="457"/>
      <c r="O327" s="457"/>
      <c r="P327" s="468"/>
      <c r="Q327" s="457"/>
      <c r="R327" s="457"/>
      <c r="S327" s="457"/>
      <c r="T327" s="457"/>
      <c r="U327" s="457"/>
      <c r="V327" s="457"/>
      <c r="W327" s="457"/>
      <c r="X327" s="457"/>
      <c r="Y327" s="457"/>
      <c r="Z327" s="457"/>
      <c r="AA327" s="457"/>
      <c r="AB327" s="457"/>
      <c r="AC327" s="457"/>
      <c r="AD327" s="74"/>
    </row>
    <row r="328" spans="1:30" ht="18" hidden="1" customHeight="1">
      <c r="A328" s="111"/>
      <c r="B328" s="97"/>
      <c r="C328" s="98"/>
      <c r="D328" s="42"/>
      <c r="E328" s="43"/>
      <c r="F328" s="44"/>
      <c r="G328" s="128"/>
      <c r="H328" s="135"/>
      <c r="I328" s="135"/>
      <c r="J328" s="72"/>
      <c r="K328" s="78"/>
      <c r="L328" s="78"/>
      <c r="M328" s="45"/>
      <c r="N328" s="457"/>
      <c r="O328" s="457"/>
      <c r="P328" s="468"/>
      <c r="Q328" s="457"/>
      <c r="R328" s="457"/>
      <c r="S328" s="457"/>
      <c r="T328" s="457"/>
      <c r="U328" s="457"/>
      <c r="V328" s="457"/>
      <c r="W328" s="457"/>
      <c r="X328" s="457"/>
      <c r="Y328" s="457"/>
      <c r="Z328" s="457"/>
      <c r="AA328" s="457"/>
      <c r="AB328" s="457"/>
      <c r="AC328" s="457"/>
      <c r="AD328" s="74"/>
    </row>
    <row r="329" spans="1:30" ht="18" customHeight="1">
      <c r="A329" s="94">
        <v>16</v>
      </c>
      <c r="B329" s="258" t="s">
        <v>104</v>
      </c>
      <c r="C329" s="259" t="s">
        <v>105</v>
      </c>
      <c r="D329" s="42">
        <v>20200015202</v>
      </c>
      <c r="E329" s="43" t="s">
        <v>199</v>
      </c>
      <c r="F329" s="44" t="s">
        <v>235</v>
      </c>
      <c r="G329" s="138">
        <v>1</v>
      </c>
      <c r="H329" s="136">
        <v>45</v>
      </c>
      <c r="I329" s="136">
        <v>30</v>
      </c>
      <c r="J329" s="96">
        <v>30</v>
      </c>
      <c r="K329" s="78">
        <f t="shared" si="31"/>
        <v>1</v>
      </c>
      <c r="L329" s="78">
        <f t="shared" si="32"/>
        <v>1.1000000000000001</v>
      </c>
      <c r="M329" s="45">
        <f t="shared" si="33"/>
        <v>69.8</v>
      </c>
      <c r="N329" s="463">
        <v>64.5</v>
      </c>
      <c r="O329" s="458">
        <v>0</v>
      </c>
      <c r="P329" s="467">
        <f>SUM(M329:M348)+N329+O329</f>
        <v>1011.2</v>
      </c>
      <c r="Q329" s="458">
        <v>0</v>
      </c>
      <c r="R329" s="456"/>
      <c r="S329" s="461">
        <v>430</v>
      </c>
      <c r="T329" s="458">
        <v>430</v>
      </c>
      <c r="U329" s="461">
        <v>112</v>
      </c>
      <c r="V329" s="488">
        <v>112</v>
      </c>
      <c r="W329" s="461">
        <v>56</v>
      </c>
      <c r="X329" s="458">
        <v>56</v>
      </c>
      <c r="Y329" s="456">
        <f>ROUND((P329-T329),1)</f>
        <v>581.20000000000005</v>
      </c>
      <c r="Z329" s="501">
        <f>IF(OR(SUM(V329:V348)="",SUM(Q329:Q348)=""),0,IF(OR(SUM(U329:U348)=320,SUM(V329:V348)&gt;0),ROUND((SUM(Q329:Q348)-SUM(V329:V348)),1),0))</f>
        <v>-112</v>
      </c>
      <c r="AA329" s="501">
        <f>IF(OR(SUM(X329:X348)="",SUM(R329:R348)=""),0,IF(OR(SUM(W329:W348)=160,SUM(X329:X348)&gt;0),ROUND((SUM(R329:R348)-SUM(X329:X348)),1),0))</f>
        <v>-56</v>
      </c>
      <c r="AB329" s="504"/>
      <c r="AC329" s="509">
        <f>SUM(Y329:AA348)</f>
        <v>413.20000000000005</v>
      </c>
      <c r="AD329" s="74"/>
    </row>
    <row r="330" spans="1:30" ht="18" customHeight="1">
      <c r="A330" s="81"/>
      <c r="B330" s="97"/>
      <c r="C330" s="98"/>
      <c r="D330" s="42">
        <v>21100015203</v>
      </c>
      <c r="E330" s="43" t="s">
        <v>199</v>
      </c>
      <c r="F330" s="44" t="s">
        <v>168</v>
      </c>
      <c r="G330" s="138">
        <v>1</v>
      </c>
      <c r="H330" s="136">
        <v>45</v>
      </c>
      <c r="I330" s="136">
        <v>30</v>
      </c>
      <c r="J330" s="96">
        <v>21</v>
      </c>
      <c r="K330" s="78">
        <f t="shared" si="31"/>
        <v>1</v>
      </c>
      <c r="L330" s="78">
        <f t="shared" si="32"/>
        <v>1</v>
      </c>
      <c r="M330" s="45">
        <f t="shared" si="33"/>
        <v>67.5</v>
      </c>
      <c r="N330" s="454"/>
      <c r="O330" s="454"/>
      <c r="P330" s="468"/>
      <c r="Q330" s="454"/>
      <c r="R330" s="454"/>
      <c r="S330" s="454"/>
      <c r="T330" s="454"/>
      <c r="U330" s="454"/>
      <c r="V330" s="454"/>
      <c r="W330" s="454"/>
      <c r="X330" s="454"/>
      <c r="Y330" s="454"/>
      <c r="Z330" s="454"/>
      <c r="AA330" s="454"/>
      <c r="AB330" s="454"/>
      <c r="AC330" s="454"/>
      <c r="AD330" s="74"/>
    </row>
    <row r="331" spans="1:30" ht="18" customHeight="1">
      <c r="A331" s="81"/>
      <c r="B331" s="97"/>
      <c r="C331" s="98"/>
      <c r="D331" s="42">
        <v>21100180501</v>
      </c>
      <c r="E331" s="43" t="s">
        <v>281</v>
      </c>
      <c r="F331" s="44" t="s">
        <v>170</v>
      </c>
      <c r="G331" s="138">
        <v>1</v>
      </c>
      <c r="H331" s="136">
        <v>30</v>
      </c>
      <c r="I331" s="136"/>
      <c r="J331" s="96">
        <v>67</v>
      </c>
      <c r="K331" s="78">
        <f t="shared" si="31"/>
        <v>1.3</v>
      </c>
      <c r="L331" s="78">
        <f t="shared" si="32"/>
        <v>0</v>
      </c>
      <c r="M331" s="45">
        <f t="shared" si="33"/>
        <v>39</v>
      </c>
      <c r="N331" s="454"/>
      <c r="O331" s="454"/>
      <c r="P331" s="468"/>
      <c r="Q331" s="454"/>
      <c r="R331" s="454"/>
      <c r="S331" s="454"/>
      <c r="T331" s="454"/>
      <c r="U331" s="454"/>
      <c r="V331" s="454"/>
      <c r="W331" s="454"/>
      <c r="X331" s="454"/>
      <c r="Y331" s="454"/>
      <c r="Z331" s="454"/>
      <c r="AA331" s="454"/>
      <c r="AB331" s="454"/>
      <c r="AC331" s="454"/>
      <c r="AD331" s="74"/>
    </row>
    <row r="332" spans="1:30" s="170" customFormat="1" ht="18" customHeight="1">
      <c r="A332" s="111"/>
      <c r="B332" s="97"/>
      <c r="C332" s="98"/>
      <c r="D332" s="42">
        <v>21100180501</v>
      </c>
      <c r="E332" s="43" t="s">
        <v>359</v>
      </c>
      <c r="F332" s="44" t="s">
        <v>170</v>
      </c>
      <c r="G332" s="138">
        <v>1</v>
      </c>
      <c r="H332" s="136"/>
      <c r="I332" s="136">
        <v>30</v>
      </c>
      <c r="J332" s="96">
        <v>30</v>
      </c>
      <c r="K332" s="78">
        <f t="shared" si="31"/>
        <v>0</v>
      </c>
      <c r="L332" s="78">
        <f t="shared" si="32"/>
        <v>1.1000000000000001</v>
      </c>
      <c r="M332" s="45">
        <f t="shared" si="33"/>
        <v>24.8</v>
      </c>
      <c r="N332" s="457"/>
      <c r="O332" s="457"/>
      <c r="P332" s="468"/>
      <c r="Q332" s="457"/>
      <c r="R332" s="457"/>
      <c r="S332" s="457"/>
      <c r="T332" s="457"/>
      <c r="U332" s="457"/>
      <c r="V332" s="457"/>
      <c r="W332" s="457"/>
      <c r="X332" s="457"/>
      <c r="Y332" s="457"/>
      <c r="Z332" s="457"/>
      <c r="AA332" s="457"/>
      <c r="AB332" s="457"/>
      <c r="AC332" s="457"/>
      <c r="AD332" s="74"/>
    </row>
    <row r="333" spans="1:30" s="170" customFormat="1" ht="18" customHeight="1">
      <c r="A333" s="111"/>
      <c r="B333" s="97"/>
      <c r="C333" s="98"/>
      <c r="D333" s="42">
        <v>21100180501</v>
      </c>
      <c r="E333" s="43" t="s">
        <v>360</v>
      </c>
      <c r="F333" s="44" t="s">
        <v>170</v>
      </c>
      <c r="G333" s="138">
        <v>1</v>
      </c>
      <c r="H333" s="136"/>
      <c r="I333" s="136">
        <v>30</v>
      </c>
      <c r="J333" s="96">
        <v>30</v>
      </c>
      <c r="K333" s="78">
        <f t="shared" si="31"/>
        <v>0</v>
      </c>
      <c r="L333" s="78">
        <f t="shared" si="32"/>
        <v>1.1000000000000001</v>
      </c>
      <c r="M333" s="45">
        <f t="shared" si="33"/>
        <v>24.8</v>
      </c>
      <c r="N333" s="457"/>
      <c r="O333" s="457"/>
      <c r="P333" s="468"/>
      <c r="Q333" s="457"/>
      <c r="R333" s="457"/>
      <c r="S333" s="457"/>
      <c r="T333" s="457"/>
      <c r="U333" s="457"/>
      <c r="V333" s="457"/>
      <c r="W333" s="457"/>
      <c r="X333" s="457"/>
      <c r="Y333" s="457"/>
      <c r="Z333" s="457"/>
      <c r="AA333" s="457"/>
      <c r="AB333" s="457"/>
      <c r="AC333" s="457"/>
      <c r="AD333" s="74"/>
    </row>
    <row r="334" spans="1:30" ht="18" customHeight="1">
      <c r="A334" s="81"/>
      <c r="B334" s="97"/>
      <c r="C334" s="98"/>
      <c r="D334" s="42">
        <v>71400119909</v>
      </c>
      <c r="E334" s="43" t="s">
        <v>159</v>
      </c>
      <c r="F334" s="44" t="s">
        <v>282</v>
      </c>
      <c r="G334" s="138">
        <v>1</v>
      </c>
      <c r="H334" s="136">
        <v>30</v>
      </c>
      <c r="I334" s="136">
        <v>60</v>
      </c>
      <c r="J334" s="96">
        <v>35</v>
      </c>
      <c r="K334" s="78">
        <f t="shared" si="31"/>
        <v>1</v>
      </c>
      <c r="L334" s="78">
        <f t="shared" si="32"/>
        <v>1.1000000000000001</v>
      </c>
      <c r="M334" s="45">
        <f t="shared" si="33"/>
        <v>79.5</v>
      </c>
      <c r="N334" s="454"/>
      <c r="O334" s="454"/>
      <c r="P334" s="468"/>
      <c r="Q334" s="454"/>
      <c r="R334" s="454"/>
      <c r="S334" s="454"/>
      <c r="T334" s="454"/>
      <c r="U334" s="454"/>
      <c r="V334" s="454"/>
      <c r="W334" s="454"/>
      <c r="X334" s="454"/>
      <c r="Y334" s="454"/>
      <c r="Z334" s="454"/>
      <c r="AA334" s="454"/>
      <c r="AB334" s="454"/>
      <c r="AC334" s="454"/>
      <c r="AD334" s="74"/>
    </row>
    <row r="335" spans="1:30" ht="18" customHeight="1">
      <c r="A335" s="81"/>
      <c r="B335" s="97"/>
      <c r="C335" s="98"/>
      <c r="D335" s="42">
        <v>71400119909</v>
      </c>
      <c r="E335" s="43" t="s">
        <v>159</v>
      </c>
      <c r="F335" s="44" t="s">
        <v>283</v>
      </c>
      <c r="G335" s="138">
        <v>1</v>
      </c>
      <c r="H335" s="136">
        <v>30</v>
      </c>
      <c r="I335" s="136">
        <v>60</v>
      </c>
      <c r="J335" s="96">
        <v>35</v>
      </c>
      <c r="K335" s="78">
        <f t="shared" si="31"/>
        <v>1</v>
      </c>
      <c r="L335" s="78">
        <f t="shared" si="32"/>
        <v>1.1000000000000001</v>
      </c>
      <c r="M335" s="45">
        <f t="shared" si="33"/>
        <v>79.5</v>
      </c>
      <c r="N335" s="454"/>
      <c r="O335" s="454"/>
      <c r="P335" s="468"/>
      <c r="Q335" s="454"/>
      <c r="R335" s="454"/>
      <c r="S335" s="454"/>
      <c r="T335" s="454"/>
      <c r="U335" s="454"/>
      <c r="V335" s="454"/>
      <c r="W335" s="454"/>
      <c r="X335" s="454"/>
      <c r="Y335" s="454"/>
      <c r="Z335" s="454"/>
      <c r="AA335" s="454"/>
      <c r="AB335" s="454"/>
      <c r="AC335" s="454"/>
      <c r="AD335" s="74"/>
    </row>
    <row r="336" spans="1:30" ht="18" customHeight="1">
      <c r="A336" s="81"/>
      <c r="B336" s="97"/>
      <c r="C336" s="98"/>
      <c r="D336" s="42"/>
      <c r="E336" s="43" t="s">
        <v>216</v>
      </c>
      <c r="F336" s="44" t="s">
        <v>170</v>
      </c>
      <c r="G336" s="138"/>
      <c r="H336" s="136"/>
      <c r="I336" s="136"/>
      <c r="J336" s="96"/>
      <c r="K336" s="78">
        <f t="shared" si="31"/>
        <v>0</v>
      </c>
      <c r="L336" s="78">
        <f t="shared" si="32"/>
        <v>0</v>
      </c>
      <c r="M336" s="45">
        <f t="shared" si="33"/>
        <v>0</v>
      </c>
      <c r="N336" s="454"/>
      <c r="O336" s="454"/>
      <c r="P336" s="468"/>
      <c r="Q336" s="454"/>
      <c r="R336" s="454"/>
      <c r="S336" s="454"/>
      <c r="T336" s="454"/>
      <c r="U336" s="454"/>
      <c r="V336" s="454"/>
      <c r="W336" s="454"/>
      <c r="X336" s="454"/>
      <c r="Y336" s="454"/>
      <c r="Z336" s="454"/>
      <c r="AA336" s="454"/>
      <c r="AB336" s="454"/>
      <c r="AC336" s="454"/>
      <c r="AD336" s="74"/>
    </row>
    <row r="337" spans="1:30" ht="18" customHeight="1">
      <c r="A337" s="81"/>
      <c r="B337" s="97"/>
      <c r="C337" s="98"/>
      <c r="D337" s="42">
        <v>21100015201</v>
      </c>
      <c r="E337" s="43" t="s">
        <v>199</v>
      </c>
      <c r="F337" s="44" t="s">
        <v>258</v>
      </c>
      <c r="G337" s="138">
        <v>2</v>
      </c>
      <c r="H337" s="136">
        <v>45</v>
      </c>
      <c r="I337" s="136">
        <v>30</v>
      </c>
      <c r="J337" s="96">
        <v>40</v>
      </c>
      <c r="K337" s="78">
        <f t="shared" si="31"/>
        <v>1.2</v>
      </c>
      <c r="L337" s="78">
        <f t="shared" si="32"/>
        <v>1.2</v>
      </c>
      <c r="M337" s="45">
        <f t="shared" si="33"/>
        <v>81</v>
      </c>
      <c r="N337" s="454"/>
      <c r="O337" s="454"/>
      <c r="P337" s="468"/>
      <c r="Q337" s="454"/>
      <c r="R337" s="454"/>
      <c r="S337" s="454"/>
      <c r="T337" s="454"/>
      <c r="U337" s="454"/>
      <c r="V337" s="454"/>
      <c r="W337" s="454"/>
      <c r="X337" s="454"/>
      <c r="Y337" s="454"/>
      <c r="Z337" s="454"/>
      <c r="AA337" s="454"/>
      <c r="AB337" s="454"/>
      <c r="AC337" s="454"/>
      <c r="AD337" s="74"/>
    </row>
    <row r="338" spans="1:30" ht="18" customHeight="1">
      <c r="A338" s="111"/>
      <c r="B338" s="97"/>
      <c r="C338" s="98"/>
      <c r="D338" s="42">
        <v>21100119928</v>
      </c>
      <c r="E338" s="43" t="s">
        <v>159</v>
      </c>
      <c r="F338" s="44" t="s">
        <v>145</v>
      </c>
      <c r="G338" s="64">
        <v>2</v>
      </c>
      <c r="H338" s="292">
        <v>30</v>
      </c>
      <c r="I338" s="135">
        <v>60</v>
      </c>
      <c r="J338" s="72">
        <v>40</v>
      </c>
      <c r="K338" s="78">
        <f t="shared" si="31"/>
        <v>1.2</v>
      </c>
      <c r="L338" s="78">
        <f t="shared" si="32"/>
        <v>1.2</v>
      </c>
      <c r="M338" s="45">
        <f t="shared" si="33"/>
        <v>90</v>
      </c>
      <c r="N338" s="457"/>
      <c r="O338" s="457"/>
      <c r="P338" s="468"/>
      <c r="Q338" s="457"/>
      <c r="R338" s="457"/>
      <c r="S338" s="457"/>
      <c r="T338" s="457"/>
      <c r="U338" s="457"/>
      <c r="V338" s="457"/>
      <c r="W338" s="457"/>
      <c r="X338" s="457"/>
      <c r="Y338" s="457"/>
      <c r="Z338" s="457"/>
      <c r="AA338" s="457"/>
      <c r="AB338" s="457"/>
      <c r="AC338" s="457"/>
      <c r="AD338" s="74"/>
    </row>
    <row r="339" spans="1:30" ht="18" customHeight="1">
      <c r="A339" s="111"/>
      <c r="B339" s="97"/>
      <c r="C339" s="98"/>
      <c r="D339" s="42">
        <v>21100119903</v>
      </c>
      <c r="E339" s="43" t="s">
        <v>159</v>
      </c>
      <c r="F339" s="44" t="s">
        <v>495</v>
      </c>
      <c r="G339" s="64">
        <v>2</v>
      </c>
      <c r="H339" s="292">
        <v>30</v>
      </c>
      <c r="I339" s="135">
        <v>60</v>
      </c>
      <c r="J339" s="72">
        <v>40</v>
      </c>
      <c r="K339" s="78">
        <f t="shared" si="31"/>
        <v>1.2</v>
      </c>
      <c r="L339" s="78">
        <f t="shared" si="32"/>
        <v>1.2</v>
      </c>
      <c r="M339" s="45">
        <f t="shared" si="33"/>
        <v>90</v>
      </c>
      <c r="N339" s="457"/>
      <c r="O339" s="457"/>
      <c r="P339" s="468"/>
      <c r="Q339" s="457"/>
      <c r="R339" s="457"/>
      <c r="S339" s="457"/>
      <c r="T339" s="457"/>
      <c r="U339" s="457"/>
      <c r="V339" s="457"/>
      <c r="W339" s="457"/>
      <c r="X339" s="457"/>
      <c r="Y339" s="457"/>
      <c r="Z339" s="457"/>
      <c r="AA339" s="457"/>
      <c r="AB339" s="457"/>
      <c r="AC339" s="457"/>
      <c r="AD339" s="74"/>
    </row>
    <row r="340" spans="1:30" ht="18" customHeight="1">
      <c r="A340" s="111"/>
      <c r="B340" s="97"/>
      <c r="C340" s="98"/>
      <c r="D340" s="42">
        <v>21100119910</v>
      </c>
      <c r="E340" s="43" t="s">
        <v>159</v>
      </c>
      <c r="F340" s="44" t="s">
        <v>496</v>
      </c>
      <c r="G340" s="138">
        <v>2</v>
      </c>
      <c r="H340" s="136">
        <v>30</v>
      </c>
      <c r="I340" s="136">
        <v>60</v>
      </c>
      <c r="J340" s="96">
        <v>40</v>
      </c>
      <c r="K340" s="78">
        <f t="shared" si="31"/>
        <v>1.2</v>
      </c>
      <c r="L340" s="78">
        <f t="shared" si="32"/>
        <v>1.2</v>
      </c>
      <c r="M340" s="45">
        <f t="shared" si="33"/>
        <v>90</v>
      </c>
      <c r="N340" s="457"/>
      <c r="O340" s="457"/>
      <c r="P340" s="468"/>
      <c r="Q340" s="457"/>
      <c r="R340" s="457"/>
      <c r="S340" s="457"/>
      <c r="T340" s="457"/>
      <c r="U340" s="457"/>
      <c r="V340" s="457"/>
      <c r="W340" s="457"/>
      <c r="X340" s="457"/>
      <c r="Y340" s="457"/>
      <c r="Z340" s="457"/>
      <c r="AA340" s="457"/>
      <c r="AB340" s="457"/>
      <c r="AC340" s="457"/>
      <c r="AD340" s="74"/>
    </row>
    <row r="341" spans="1:30" s="170" customFormat="1" ht="18" customHeight="1">
      <c r="A341" s="111"/>
      <c r="B341" s="97"/>
      <c r="C341" s="98"/>
      <c r="D341" s="42">
        <v>21100015203</v>
      </c>
      <c r="E341" s="43" t="s">
        <v>497</v>
      </c>
      <c r="F341" s="44" t="s">
        <v>181</v>
      </c>
      <c r="G341" s="138">
        <v>2</v>
      </c>
      <c r="H341" s="136">
        <v>30</v>
      </c>
      <c r="I341" s="136">
        <v>30</v>
      </c>
      <c r="J341" s="96">
        <v>50</v>
      </c>
      <c r="K341" s="78">
        <f t="shared" si="31"/>
        <v>1.2</v>
      </c>
      <c r="L341" s="78">
        <f t="shared" si="32"/>
        <v>1.2</v>
      </c>
      <c r="M341" s="45">
        <f t="shared" si="33"/>
        <v>63</v>
      </c>
      <c r="N341" s="457"/>
      <c r="O341" s="457"/>
      <c r="P341" s="468"/>
      <c r="Q341" s="457"/>
      <c r="R341" s="457"/>
      <c r="S341" s="457"/>
      <c r="T341" s="457"/>
      <c r="U341" s="457"/>
      <c r="V341" s="457"/>
      <c r="W341" s="457"/>
      <c r="X341" s="457"/>
      <c r="Y341" s="457"/>
      <c r="Z341" s="457"/>
      <c r="AA341" s="457"/>
      <c r="AB341" s="457"/>
      <c r="AC341" s="457"/>
      <c r="AD341" s="74"/>
    </row>
    <row r="342" spans="1:30" s="170" customFormat="1" ht="18" customHeight="1">
      <c r="A342" s="111"/>
      <c r="B342" s="97"/>
      <c r="C342" s="98"/>
      <c r="D342" s="42" t="s">
        <v>498</v>
      </c>
      <c r="E342" s="43" t="s">
        <v>497</v>
      </c>
      <c r="F342" s="44" t="s">
        <v>204</v>
      </c>
      <c r="G342" s="138">
        <v>2</v>
      </c>
      <c r="H342" s="136">
        <v>30</v>
      </c>
      <c r="I342" s="136">
        <v>30</v>
      </c>
      <c r="J342" s="96">
        <v>50</v>
      </c>
      <c r="K342" s="78">
        <f t="shared" si="31"/>
        <v>1.2</v>
      </c>
      <c r="L342" s="78">
        <f t="shared" si="32"/>
        <v>1.2</v>
      </c>
      <c r="M342" s="45">
        <f t="shared" si="33"/>
        <v>63</v>
      </c>
      <c r="N342" s="457"/>
      <c r="O342" s="457"/>
      <c r="P342" s="468"/>
      <c r="Q342" s="457"/>
      <c r="R342" s="457"/>
      <c r="S342" s="457"/>
      <c r="T342" s="457"/>
      <c r="U342" s="457"/>
      <c r="V342" s="457"/>
      <c r="W342" s="457"/>
      <c r="X342" s="457"/>
      <c r="Y342" s="457"/>
      <c r="Z342" s="457"/>
      <c r="AA342" s="457"/>
      <c r="AB342" s="457"/>
      <c r="AC342" s="457"/>
      <c r="AD342" s="74"/>
    </row>
    <row r="343" spans="1:30" s="170" customFormat="1" ht="18" customHeight="1">
      <c r="A343" s="111"/>
      <c r="B343" s="97"/>
      <c r="C343" s="98"/>
      <c r="D343" s="42">
        <v>71400174201</v>
      </c>
      <c r="E343" s="43" t="s">
        <v>272</v>
      </c>
      <c r="F343" s="44" t="s">
        <v>143</v>
      </c>
      <c r="G343" s="138">
        <v>2</v>
      </c>
      <c r="H343" s="136">
        <v>15</v>
      </c>
      <c r="I343" s="136">
        <v>30</v>
      </c>
      <c r="J343" s="96">
        <v>30</v>
      </c>
      <c r="K343" s="78">
        <f t="shared" ref="K343:K344" si="37">IF(OR(LEFT(E343,2)="ĐA",LEFT(E343,2)="DA",LEFT(E343,5)="Đồ án",LEFT(E343,5)="Đồán ",LEFT(E343,9)="Sinh hoạt",LEFT(E343,9)="sinh hoạt",LEFT(E343,6)="Cố vấn",LEFT(E343,6)="cố vấn",LEFT(E343,4)="cvht",LEFT(E343,4)="CVHT",LEFT(E343,4)="shcn",LEFT(E343,4)="SHCN"),0,(IF(AND(H343&gt;0,J343&gt;0),IF(J343&gt;60,1.3,IF(J343&gt;35,1.2,1)),0)))</f>
        <v>1</v>
      </c>
      <c r="L343" s="78">
        <f t="shared" si="32"/>
        <v>1.1000000000000001</v>
      </c>
      <c r="M343" s="45">
        <f t="shared" si="33"/>
        <v>39.799999999999997</v>
      </c>
      <c r="N343" s="457"/>
      <c r="O343" s="457"/>
      <c r="P343" s="468"/>
      <c r="Q343" s="457"/>
      <c r="R343" s="457"/>
      <c r="S343" s="457"/>
      <c r="T343" s="457"/>
      <c r="U343" s="457"/>
      <c r="V343" s="457"/>
      <c r="W343" s="457"/>
      <c r="X343" s="457"/>
      <c r="Y343" s="457"/>
      <c r="Z343" s="457"/>
      <c r="AA343" s="457"/>
      <c r="AB343" s="457"/>
      <c r="AC343" s="457"/>
      <c r="AD343" s="74"/>
    </row>
    <row r="344" spans="1:30" s="170" customFormat="1" ht="18" customHeight="1">
      <c r="A344" s="111"/>
      <c r="B344" s="97"/>
      <c r="C344" s="98"/>
      <c r="D344" s="42">
        <v>71400174202</v>
      </c>
      <c r="E344" s="43" t="s">
        <v>272</v>
      </c>
      <c r="F344" s="44" t="s">
        <v>142</v>
      </c>
      <c r="G344" s="138">
        <v>2</v>
      </c>
      <c r="H344" s="136">
        <v>15</v>
      </c>
      <c r="I344" s="136">
        <v>30</v>
      </c>
      <c r="J344" s="96">
        <v>50</v>
      </c>
      <c r="K344" s="78">
        <f t="shared" si="37"/>
        <v>1.2</v>
      </c>
      <c r="L344" s="78">
        <f t="shared" ref="L344" si="38">IF(OR(LEFT(E344,2)="ĐA",LEFT(E344,2)="DA",LEFT(E344,5)="Đồ án",LEFT(E344,5)="Đồán "),0,IF(AND(J344&gt;0,I344&gt;0),IF(AND(OR(LEFT(E344,4)="GDQP",LEFT(E344,4)="gdqp",LEFT(E344,19)="Giáo dục quốc phòng"),J344&gt;50),1.3,IF(J344&gt;35,1.2,IF(J344&gt;29,1.1,1))),0))</f>
        <v>1.2</v>
      </c>
      <c r="M344" s="45">
        <f t="shared" ref="M344" si="39">ROUND(IF(OR(LEFT(E344,2)="ĐA",LEFT(E344,2)="DA",LEFT(E344,5)="Đồ án",LEFT(E344,5)="Đồán "),J344*0.5,(IF(H344&gt;0,H344*K344,"0")+IF(I344&gt;0,(I344*0.75)*L344,"0"))),1)</f>
        <v>45</v>
      </c>
      <c r="N344" s="457"/>
      <c r="O344" s="457"/>
      <c r="P344" s="468"/>
      <c r="Q344" s="457"/>
      <c r="R344" s="457"/>
      <c r="S344" s="457"/>
      <c r="T344" s="457"/>
      <c r="U344" s="457"/>
      <c r="V344" s="457"/>
      <c r="W344" s="457"/>
      <c r="X344" s="457"/>
      <c r="Y344" s="457"/>
      <c r="Z344" s="457"/>
      <c r="AA344" s="457"/>
      <c r="AB344" s="457"/>
      <c r="AC344" s="457"/>
      <c r="AD344" s="74"/>
    </row>
    <row r="345" spans="1:30" s="263" customFormat="1" ht="18" hidden="1" customHeight="1">
      <c r="A345" s="111"/>
      <c r="B345" s="97"/>
      <c r="C345" s="98"/>
      <c r="D345" s="42"/>
      <c r="E345" s="43"/>
      <c r="F345" s="44"/>
      <c r="G345" s="138"/>
      <c r="H345" s="136"/>
      <c r="I345" s="136"/>
      <c r="J345" s="96"/>
      <c r="K345" s="78"/>
      <c r="L345" s="78"/>
      <c r="M345" s="45"/>
      <c r="N345" s="457"/>
      <c r="O345" s="457"/>
      <c r="P345" s="468"/>
      <c r="Q345" s="457"/>
      <c r="R345" s="457"/>
      <c r="S345" s="457"/>
      <c r="T345" s="457"/>
      <c r="U345" s="457"/>
      <c r="V345" s="457"/>
      <c r="W345" s="457"/>
      <c r="X345" s="457"/>
      <c r="Y345" s="457"/>
      <c r="Z345" s="457"/>
      <c r="AA345" s="457"/>
      <c r="AB345" s="457"/>
      <c r="AC345" s="457"/>
      <c r="AD345" s="74"/>
    </row>
    <row r="346" spans="1:30" s="263" customFormat="1" ht="18" hidden="1" customHeight="1">
      <c r="A346" s="111"/>
      <c r="B346" s="97"/>
      <c r="C346" s="98"/>
      <c r="D346" s="42"/>
      <c r="E346" s="43"/>
      <c r="F346" s="44"/>
      <c r="G346" s="138"/>
      <c r="H346" s="136"/>
      <c r="I346" s="136"/>
      <c r="J346" s="96"/>
      <c r="K346" s="78"/>
      <c r="L346" s="78"/>
      <c r="M346" s="45"/>
      <c r="N346" s="457"/>
      <c r="O346" s="457"/>
      <c r="P346" s="468"/>
      <c r="Q346" s="457"/>
      <c r="R346" s="457"/>
      <c r="S346" s="457"/>
      <c r="T346" s="457"/>
      <c r="U346" s="457"/>
      <c r="V346" s="457"/>
      <c r="W346" s="457"/>
      <c r="X346" s="457"/>
      <c r="Y346" s="457"/>
      <c r="Z346" s="457"/>
      <c r="AA346" s="457"/>
      <c r="AB346" s="457"/>
      <c r="AC346" s="457"/>
      <c r="AD346" s="74"/>
    </row>
    <row r="347" spans="1:30" s="170" customFormat="1" ht="18" hidden="1" customHeight="1">
      <c r="A347" s="111"/>
      <c r="B347" s="97"/>
      <c r="C347" s="98"/>
      <c r="D347" s="42"/>
      <c r="E347" s="43"/>
      <c r="F347" s="44"/>
      <c r="G347" s="138"/>
      <c r="H347" s="136"/>
      <c r="I347" s="136"/>
      <c r="J347" s="96"/>
      <c r="K347" s="78">
        <f t="shared" si="31"/>
        <v>0</v>
      </c>
      <c r="L347" s="78">
        <f t="shared" si="32"/>
        <v>0</v>
      </c>
      <c r="M347" s="45">
        <f t="shared" si="33"/>
        <v>0</v>
      </c>
      <c r="N347" s="457"/>
      <c r="O347" s="457"/>
      <c r="P347" s="468"/>
      <c r="Q347" s="457"/>
      <c r="R347" s="457"/>
      <c r="S347" s="457"/>
      <c r="T347" s="457"/>
      <c r="U347" s="457"/>
      <c r="V347" s="457"/>
      <c r="W347" s="457"/>
      <c r="X347" s="457"/>
      <c r="Y347" s="457"/>
      <c r="Z347" s="457"/>
      <c r="AA347" s="457"/>
      <c r="AB347" s="457"/>
      <c r="AC347" s="457"/>
      <c r="AD347" s="74"/>
    </row>
    <row r="348" spans="1:30" s="170" customFormat="1" ht="18" hidden="1" customHeight="1">
      <c r="A348" s="111"/>
      <c r="B348" s="97"/>
      <c r="C348" s="98"/>
      <c r="D348" s="42"/>
      <c r="E348" s="43"/>
      <c r="F348" s="44"/>
      <c r="G348" s="138"/>
      <c r="H348" s="136"/>
      <c r="I348" s="136"/>
      <c r="J348" s="96"/>
      <c r="K348" s="78">
        <f t="shared" si="31"/>
        <v>0</v>
      </c>
      <c r="L348" s="78">
        <f t="shared" si="32"/>
        <v>0</v>
      </c>
      <c r="M348" s="45">
        <f t="shared" si="33"/>
        <v>0</v>
      </c>
      <c r="N348" s="457"/>
      <c r="O348" s="457"/>
      <c r="P348" s="468"/>
      <c r="Q348" s="457"/>
      <c r="R348" s="457"/>
      <c r="S348" s="457"/>
      <c r="T348" s="457"/>
      <c r="U348" s="457"/>
      <c r="V348" s="457"/>
      <c r="W348" s="457"/>
      <c r="X348" s="457"/>
      <c r="Y348" s="457"/>
      <c r="Z348" s="457"/>
      <c r="AA348" s="457"/>
      <c r="AB348" s="457"/>
      <c r="AC348" s="457"/>
      <c r="AD348" s="74"/>
    </row>
    <row r="349" spans="1:30" ht="18" customHeight="1">
      <c r="A349" s="94">
        <v>17</v>
      </c>
      <c r="B349" s="258" t="s">
        <v>106</v>
      </c>
      <c r="C349" s="259" t="s">
        <v>107</v>
      </c>
      <c r="D349" s="311" t="s">
        <v>334</v>
      </c>
      <c r="E349" s="312" t="s">
        <v>176</v>
      </c>
      <c r="F349" s="313" t="s">
        <v>177</v>
      </c>
      <c r="G349" s="317">
        <v>1</v>
      </c>
      <c r="H349" s="318">
        <v>45</v>
      </c>
      <c r="I349" s="319">
        <v>0</v>
      </c>
      <c r="J349" s="316">
        <v>65</v>
      </c>
      <c r="K349" s="78">
        <f t="shared" si="31"/>
        <v>1.3</v>
      </c>
      <c r="L349" s="78">
        <f t="shared" si="32"/>
        <v>0</v>
      </c>
      <c r="M349" s="45">
        <f t="shared" si="33"/>
        <v>58.5</v>
      </c>
      <c r="N349" s="463">
        <f>64.5+430*20%*17/44</f>
        <v>97.72727272727272</v>
      </c>
      <c r="O349" s="458">
        <v>0</v>
      </c>
      <c r="P349" s="456">
        <f>SUM(M349:M368)+N349+O349</f>
        <v>893.72727272727275</v>
      </c>
      <c r="Q349" s="458">
        <v>21.4</v>
      </c>
      <c r="R349" s="456"/>
      <c r="S349" s="461">
        <v>430</v>
      </c>
      <c r="T349" s="458">
        <v>430</v>
      </c>
      <c r="U349" s="461">
        <v>112</v>
      </c>
      <c r="V349" s="488">
        <v>112</v>
      </c>
      <c r="W349" s="461">
        <v>56</v>
      </c>
      <c r="X349" s="458">
        <v>56</v>
      </c>
      <c r="Y349" s="456">
        <f>ROUND((P349-T349),1)</f>
        <v>463.7</v>
      </c>
      <c r="Z349" s="501">
        <f>IF(OR(SUM(V349:V368)="",SUM(Q349:Q368)=""),0,IF(OR(SUM(U349:U368)=320,SUM(V349:V368)&gt;0),ROUND((SUM(Q349:Q368)-SUM(V349:V368)),1),0))</f>
        <v>-90.6</v>
      </c>
      <c r="AA349" s="501">
        <f>IF(OR(SUM(X349:X368)="",SUM(R349:R368)=""),0,IF(OR(SUM(W349:W368)=160,SUM(X349:X368)&gt;0),ROUND((SUM(R349:R368)-SUM(X349:X368)),1),0))</f>
        <v>-56</v>
      </c>
      <c r="AB349" s="504"/>
      <c r="AC349" s="509">
        <f>SUM(Y349:AA368)</f>
        <v>317.10000000000002</v>
      </c>
      <c r="AD349" s="509"/>
    </row>
    <row r="350" spans="1:30" ht="18" customHeight="1">
      <c r="A350" s="81"/>
      <c r="B350" s="97"/>
      <c r="C350" s="98"/>
      <c r="D350" s="311" t="s">
        <v>334</v>
      </c>
      <c r="E350" s="312" t="s">
        <v>486</v>
      </c>
      <c r="F350" s="313" t="s">
        <v>177</v>
      </c>
      <c r="G350" s="314">
        <v>1</v>
      </c>
      <c r="H350" s="320">
        <v>0</v>
      </c>
      <c r="I350" s="321">
        <v>60</v>
      </c>
      <c r="J350" s="316">
        <v>33</v>
      </c>
      <c r="K350" s="78">
        <f t="shared" ref="K350:K416" si="40">IF(OR(LEFT(E350,2)="ĐA",LEFT(E350,2)="DA",LEFT(E350,5)="Đồ án",LEFT(E350,5)="Đồán ",LEFT(E350,9)="Sinh hoạt",LEFT(E350,9)="sinh hoạt",LEFT(E350,6)="Cố vấn",LEFT(E350,6)="cố vấn",LEFT(E350,4)="cvht",LEFT(E350,4)="CVHT",LEFT(E350,4)="shcn",LEFT(E350,4)="SHCN"),0,(IF(AND(H350&gt;0,J350&gt;0),IF(J350&gt;60,1.3,IF(J350&gt;35,1.2,1)),0)))</f>
        <v>0</v>
      </c>
      <c r="L350" s="78">
        <f t="shared" ref="L350:L416" si="41">IF(OR(LEFT(E350,2)="ĐA",LEFT(E350,2)="DA",LEFT(E350,5)="Đồ án",LEFT(E350,5)="Đồán "),0,IF(AND(J350&gt;0,I350&gt;0),IF(AND(OR(LEFT(E350,4)="GDQP",LEFT(E350,4)="gdqp",LEFT(E350,19)="Giáo dục quốc phòng"),J350&gt;50),1.3,IF(J350&gt;35,1.2,IF(J350&gt;29,1.1,1))),0))</f>
        <v>1.1000000000000001</v>
      </c>
      <c r="M350" s="45">
        <f t="shared" ref="M350:M416" si="42">ROUND(IF(OR(LEFT(E350,2)="ĐA",LEFT(E350,2)="DA",LEFT(E350,5)="Đồ án",LEFT(E350,5)="Đồán "),J350*0.5,(IF(H350&gt;0,H350*K350,"0")+IF(I350&gt;0,(I350*0.75)*L350,"0"))),1)</f>
        <v>49.5</v>
      </c>
      <c r="N350" s="454"/>
      <c r="O350" s="454"/>
      <c r="P350" s="454"/>
      <c r="Q350" s="454"/>
      <c r="R350" s="454"/>
      <c r="S350" s="462"/>
      <c r="T350" s="460"/>
      <c r="U350" s="454"/>
      <c r="V350" s="454"/>
      <c r="W350" s="454"/>
      <c r="X350" s="454"/>
      <c r="Y350" s="454"/>
      <c r="Z350" s="454"/>
      <c r="AA350" s="454"/>
      <c r="AB350" s="454"/>
      <c r="AC350" s="454"/>
      <c r="AD350" s="454"/>
    </row>
    <row r="351" spans="1:30" ht="18" customHeight="1">
      <c r="A351" s="81"/>
      <c r="B351" s="97"/>
      <c r="C351" s="98"/>
      <c r="D351" s="311" t="s">
        <v>334</v>
      </c>
      <c r="E351" s="312" t="s">
        <v>487</v>
      </c>
      <c r="F351" s="313" t="s">
        <v>485</v>
      </c>
      <c r="G351" s="314">
        <v>1</v>
      </c>
      <c r="H351" s="322">
        <v>0</v>
      </c>
      <c r="I351" s="323">
        <v>60</v>
      </c>
      <c r="J351" s="316">
        <v>32</v>
      </c>
      <c r="K351" s="78">
        <f t="shared" si="40"/>
        <v>0</v>
      </c>
      <c r="L351" s="78">
        <f t="shared" si="41"/>
        <v>1.1000000000000001</v>
      </c>
      <c r="M351" s="45">
        <f t="shared" si="42"/>
        <v>49.5</v>
      </c>
      <c r="N351" s="454"/>
      <c r="O351" s="454"/>
      <c r="P351" s="454"/>
      <c r="Q351" s="454"/>
      <c r="R351" s="454"/>
      <c r="S351" s="462"/>
      <c r="T351" s="460"/>
      <c r="U351" s="454"/>
      <c r="V351" s="454"/>
      <c r="W351" s="454"/>
      <c r="X351" s="454"/>
      <c r="Y351" s="454"/>
      <c r="Z351" s="454"/>
      <c r="AA351" s="454"/>
      <c r="AB351" s="454"/>
      <c r="AC351" s="454"/>
      <c r="AD351" s="454"/>
    </row>
    <row r="352" spans="1:30" ht="18" customHeight="1">
      <c r="A352" s="81"/>
      <c r="B352" s="97"/>
      <c r="C352" s="98"/>
      <c r="D352" s="311" t="s">
        <v>335</v>
      </c>
      <c r="E352" s="312" t="s">
        <v>178</v>
      </c>
      <c r="F352" s="313" t="s">
        <v>179</v>
      </c>
      <c r="G352" s="314">
        <v>1</v>
      </c>
      <c r="H352" s="322">
        <v>60</v>
      </c>
      <c r="I352" s="323">
        <v>30</v>
      </c>
      <c r="J352" s="316">
        <v>43</v>
      </c>
      <c r="K352" s="78">
        <f t="shared" si="40"/>
        <v>1.2</v>
      </c>
      <c r="L352" s="78">
        <f t="shared" si="41"/>
        <v>1.2</v>
      </c>
      <c r="M352" s="45">
        <f t="shared" si="42"/>
        <v>99</v>
      </c>
      <c r="N352" s="454"/>
      <c r="O352" s="454"/>
      <c r="P352" s="454"/>
      <c r="Q352" s="454"/>
      <c r="R352" s="454"/>
      <c r="S352" s="462"/>
      <c r="T352" s="460"/>
      <c r="U352" s="454"/>
      <c r="V352" s="454"/>
      <c r="W352" s="454"/>
      <c r="X352" s="454"/>
      <c r="Y352" s="454"/>
      <c r="Z352" s="454"/>
      <c r="AA352" s="454"/>
      <c r="AB352" s="454"/>
      <c r="AC352" s="454"/>
      <c r="AD352" s="454"/>
    </row>
    <row r="353" spans="1:30" ht="18" customHeight="1">
      <c r="A353" s="81"/>
      <c r="B353" s="97"/>
      <c r="C353" s="98"/>
      <c r="D353" s="311"/>
      <c r="E353" s="324" t="s">
        <v>188</v>
      </c>
      <c r="F353" s="325" t="s">
        <v>179</v>
      </c>
      <c r="G353" s="327">
        <v>1</v>
      </c>
      <c r="H353" s="328"/>
      <c r="I353" s="329"/>
      <c r="J353" s="326">
        <v>43</v>
      </c>
      <c r="K353" s="78">
        <f t="shared" si="40"/>
        <v>0</v>
      </c>
      <c r="L353" s="78">
        <f t="shared" si="41"/>
        <v>0</v>
      </c>
      <c r="M353" s="45">
        <f t="shared" si="42"/>
        <v>21.5</v>
      </c>
      <c r="N353" s="454"/>
      <c r="O353" s="454"/>
      <c r="P353" s="454"/>
      <c r="Q353" s="454"/>
      <c r="R353" s="454"/>
      <c r="S353" s="462"/>
      <c r="T353" s="460"/>
      <c r="U353" s="454"/>
      <c r="V353" s="454"/>
      <c r="W353" s="454"/>
      <c r="X353" s="454"/>
      <c r="Y353" s="454"/>
      <c r="Z353" s="454"/>
      <c r="AA353" s="454"/>
      <c r="AB353" s="454"/>
      <c r="AC353" s="454"/>
      <c r="AD353" s="454"/>
    </row>
    <row r="354" spans="1:30" ht="18" customHeight="1">
      <c r="A354" s="81"/>
      <c r="B354" s="97"/>
      <c r="C354" s="98"/>
      <c r="D354" s="311" t="s">
        <v>336</v>
      </c>
      <c r="E354" s="312" t="s">
        <v>180</v>
      </c>
      <c r="F354" s="313" t="s">
        <v>167</v>
      </c>
      <c r="G354" s="314">
        <v>1</v>
      </c>
      <c r="H354" s="320">
        <v>45</v>
      </c>
      <c r="I354" s="321">
        <v>30</v>
      </c>
      <c r="J354" s="316">
        <v>37</v>
      </c>
      <c r="K354" s="78">
        <f t="shared" si="40"/>
        <v>1.2</v>
      </c>
      <c r="L354" s="78">
        <f t="shared" si="41"/>
        <v>1.2</v>
      </c>
      <c r="M354" s="45">
        <f t="shared" si="42"/>
        <v>81</v>
      </c>
      <c r="N354" s="454"/>
      <c r="O354" s="454"/>
      <c r="P354" s="454"/>
      <c r="Q354" s="454"/>
      <c r="R354" s="454"/>
      <c r="S354" s="462"/>
      <c r="T354" s="460"/>
      <c r="U354" s="454"/>
      <c r="V354" s="454"/>
      <c r="W354" s="454"/>
      <c r="X354" s="454"/>
      <c r="Y354" s="454"/>
      <c r="Z354" s="454"/>
      <c r="AA354" s="454"/>
      <c r="AB354" s="454"/>
      <c r="AC354" s="454"/>
      <c r="AD354" s="454"/>
    </row>
    <row r="355" spans="1:30" ht="18" customHeight="1">
      <c r="A355" s="111"/>
      <c r="B355" s="97"/>
      <c r="C355" s="98"/>
      <c r="D355" s="311" t="s">
        <v>337</v>
      </c>
      <c r="E355" s="312" t="s">
        <v>159</v>
      </c>
      <c r="F355" s="313" t="s">
        <v>181</v>
      </c>
      <c r="G355" s="314">
        <v>1</v>
      </c>
      <c r="H355" s="320">
        <v>30</v>
      </c>
      <c r="I355" s="321">
        <v>60</v>
      </c>
      <c r="J355" s="316">
        <v>42</v>
      </c>
      <c r="K355" s="78">
        <f t="shared" si="40"/>
        <v>1.2</v>
      </c>
      <c r="L355" s="78">
        <f t="shared" si="41"/>
        <v>1.2</v>
      </c>
      <c r="M355" s="45">
        <f t="shared" si="42"/>
        <v>90</v>
      </c>
      <c r="N355" s="457"/>
      <c r="O355" s="457"/>
      <c r="P355" s="457"/>
      <c r="Q355" s="457"/>
      <c r="R355" s="457"/>
      <c r="S355" s="462"/>
      <c r="T355" s="460"/>
      <c r="U355" s="457"/>
      <c r="V355" s="457"/>
      <c r="W355" s="457"/>
      <c r="X355" s="457"/>
      <c r="Y355" s="457"/>
      <c r="Z355" s="457"/>
      <c r="AA355" s="457"/>
      <c r="AB355" s="457"/>
      <c r="AC355" s="457"/>
      <c r="AD355" s="457"/>
    </row>
    <row r="356" spans="1:30" ht="18" customHeight="1">
      <c r="A356" s="111"/>
      <c r="B356" s="97"/>
      <c r="C356" s="98"/>
      <c r="D356" s="311"/>
      <c r="E356" s="312" t="s">
        <v>216</v>
      </c>
      <c r="F356" s="313" t="s">
        <v>181</v>
      </c>
      <c r="G356" s="330"/>
      <c r="H356" s="331"/>
      <c r="I356" s="332"/>
      <c r="J356" s="316"/>
      <c r="K356" s="78">
        <f t="shared" si="40"/>
        <v>0</v>
      </c>
      <c r="L356" s="78">
        <f t="shared" si="41"/>
        <v>0</v>
      </c>
      <c r="M356" s="45">
        <f t="shared" si="42"/>
        <v>0</v>
      </c>
      <c r="N356" s="457"/>
      <c r="O356" s="457"/>
      <c r="P356" s="457"/>
      <c r="Q356" s="457"/>
      <c r="R356" s="457"/>
      <c r="S356" s="462"/>
      <c r="T356" s="460"/>
      <c r="U356" s="457"/>
      <c r="V356" s="457"/>
      <c r="W356" s="457"/>
      <c r="X356" s="457"/>
      <c r="Y356" s="457"/>
      <c r="Z356" s="457"/>
      <c r="AA356" s="457"/>
      <c r="AB356" s="457"/>
      <c r="AC356" s="457"/>
      <c r="AD356" s="457"/>
    </row>
    <row r="357" spans="1:30" s="170" customFormat="1" ht="18" customHeight="1">
      <c r="A357" s="111"/>
      <c r="B357" s="97"/>
      <c r="C357" s="98"/>
      <c r="D357" s="311"/>
      <c r="E357" s="312" t="s">
        <v>378</v>
      </c>
      <c r="F357" s="313" t="s">
        <v>200</v>
      </c>
      <c r="G357" s="314">
        <v>2</v>
      </c>
      <c r="H357" s="320">
        <v>45</v>
      </c>
      <c r="I357" s="321">
        <v>30</v>
      </c>
      <c r="J357" s="316">
        <v>37</v>
      </c>
      <c r="K357" s="78">
        <f t="shared" si="40"/>
        <v>1.2</v>
      </c>
      <c r="L357" s="78">
        <f t="shared" si="41"/>
        <v>1.2</v>
      </c>
      <c r="M357" s="45">
        <f t="shared" si="42"/>
        <v>81</v>
      </c>
      <c r="N357" s="457"/>
      <c r="O357" s="457"/>
      <c r="P357" s="457"/>
      <c r="Q357" s="457"/>
      <c r="R357" s="457"/>
      <c r="S357" s="462"/>
      <c r="T357" s="460"/>
      <c r="U357" s="457"/>
      <c r="V357" s="457"/>
      <c r="W357" s="457"/>
      <c r="X357" s="457"/>
      <c r="Y357" s="457"/>
      <c r="Z357" s="457"/>
      <c r="AA357" s="457"/>
      <c r="AB357" s="457"/>
      <c r="AC357" s="457"/>
      <c r="AD357" s="457"/>
    </row>
    <row r="358" spans="1:30" ht="18" customHeight="1">
      <c r="A358" s="111"/>
      <c r="B358" s="97"/>
      <c r="C358" s="98"/>
      <c r="D358" s="311"/>
      <c r="E358" s="312" t="s">
        <v>378</v>
      </c>
      <c r="F358" s="313" t="s">
        <v>235</v>
      </c>
      <c r="G358" s="314">
        <v>2</v>
      </c>
      <c r="H358" s="320">
        <v>45</v>
      </c>
      <c r="I358" s="321">
        <v>30</v>
      </c>
      <c r="J358" s="316">
        <v>38</v>
      </c>
      <c r="K358" s="78">
        <f t="shared" si="40"/>
        <v>1.2</v>
      </c>
      <c r="L358" s="78">
        <f t="shared" si="41"/>
        <v>1.2</v>
      </c>
      <c r="M358" s="45">
        <f t="shared" si="42"/>
        <v>81</v>
      </c>
      <c r="N358" s="457"/>
      <c r="O358" s="457"/>
      <c r="P358" s="457"/>
      <c r="Q358" s="457"/>
      <c r="R358" s="457"/>
      <c r="S358" s="462"/>
      <c r="T358" s="460"/>
      <c r="U358" s="457"/>
      <c r="V358" s="457"/>
      <c r="W358" s="457"/>
      <c r="X358" s="457"/>
      <c r="Y358" s="457"/>
      <c r="Z358" s="457"/>
      <c r="AA358" s="457"/>
      <c r="AB358" s="457"/>
      <c r="AC358" s="457"/>
      <c r="AD358" s="457"/>
    </row>
    <row r="359" spans="1:30" s="170" customFormat="1" ht="18" customHeight="1">
      <c r="A359" s="111"/>
      <c r="B359" s="97"/>
      <c r="C359" s="98"/>
      <c r="D359" s="311"/>
      <c r="E359" s="312" t="s">
        <v>378</v>
      </c>
      <c r="F359" s="313" t="s">
        <v>278</v>
      </c>
      <c r="G359" s="314">
        <v>2</v>
      </c>
      <c r="H359" s="320">
        <v>45</v>
      </c>
      <c r="I359" s="321">
        <v>30</v>
      </c>
      <c r="J359" s="316">
        <v>40</v>
      </c>
      <c r="K359" s="78">
        <f t="shared" si="40"/>
        <v>1.2</v>
      </c>
      <c r="L359" s="78">
        <f t="shared" si="41"/>
        <v>1.2</v>
      </c>
      <c r="M359" s="45">
        <f t="shared" si="42"/>
        <v>81</v>
      </c>
      <c r="N359" s="457"/>
      <c r="O359" s="457"/>
      <c r="P359" s="457"/>
      <c r="Q359" s="457"/>
      <c r="R359" s="457"/>
      <c r="S359" s="462"/>
      <c r="T359" s="460"/>
      <c r="U359" s="457"/>
      <c r="V359" s="457"/>
      <c r="W359" s="457"/>
      <c r="X359" s="457"/>
      <c r="Y359" s="457"/>
      <c r="Z359" s="457"/>
      <c r="AA359" s="457"/>
      <c r="AB359" s="457"/>
      <c r="AC359" s="457"/>
      <c r="AD359" s="457"/>
    </row>
    <row r="360" spans="1:30" ht="18" customHeight="1">
      <c r="A360" s="111"/>
      <c r="B360" s="97"/>
      <c r="C360" s="98"/>
      <c r="D360" s="311"/>
      <c r="E360" s="312" t="s">
        <v>159</v>
      </c>
      <c r="F360" s="313" t="s">
        <v>393</v>
      </c>
      <c r="G360" s="314">
        <v>2</v>
      </c>
      <c r="H360" s="320">
        <v>30</v>
      </c>
      <c r="I360" s="321">
        <v>60</v>
      </c>
      <c r="J360" s="316">
        <v>40</v>
      </c>
      <c r="K360" s="78">
        <f t="shared" si="40"/>
        <v>1.2</v>
      </c>
      <c r="L360" s="78">
        <f t="shared" si="41"/>
        <v>1.2</v>
      </c>
      <c r="M360" s="45">
        <f t="shared" si="42"/>
        <v>90</v>
      </c>
      <c r="N360" s="457"/>
      <c r="O360" s="457"/>
      <c r="P360" s="457"/>
      <c r="Q360" s="457"/>
      <c r="R360" s="457"/>
      <c r="S360" s="462"/>
      <c r="T360" s="460"/>
      <c r="U360" s="457"/>
      <c r="V360" s="457"/>
      <c r="W360" s="457"/>
      <c r="X360" s="457"/>
      <c r="Y360" s="457"/>
      <c r="Z360" s="457"/>
      <c r="AA360" s="457"/>
      <c r="AB360" s="457"/>
      <c r="AC360" s="457"/>
      <c r="AD360" s="457"/>
    </row>
    <row r="361" spans="1:30" s="183" customFormat="1" ht="18" customHeight="1">
      <c r="A361" s="111"/>
      <c r="B361" s="97"/>
      <c r="C361" s="98"/>
      <c r="D361" s="311"/>
      <c r="E361" s="312" t="s">
        <v>159</v>
      </c>
      <c r="F361" s="313" t="s">
        <v>396</v>
      </c>
      <c r="G361" s="314">
        <v>2</v>
      </c>
      <c r="H361" s="320">
        <v>30</v>
      </c>
      <c r="I361" s="321">
        <v>60</v>
      </c>
      <c r="J361" s="316">
        <v>40</v>
      </c>
      <c r="K361" s="251">
        <v>0</v>
      </c>
      <c r="L361" s="251">
        <v>0</v>
      </c>
      <c r="M361" s="252">
        <v>14</v>
      </c>
      <c r="N361" s="457"/>
      <c r="O361" s="457"/>
      <c r="P361" s="457"/>
      <c r="Q361" s="457"/>
      <c r="R361" s="457"/>
      <c r="S361" s="462"/>
      <c r="T361" s="460"/>
      <c r="U361" s="457"/>
      <c r="V361" s="457"/>
      <c r="W361" s="457"/>
      <c r="X361" s="457"/>
      <c r="Y361" s="457"/>
      <c r="Z361" s="457"/>
      <c r="AA361" s="457"/>
      <c r="AB361" s="457"/>
      <c r="AC361" s="457"/>
      <c r="AD361" s="457"/>
    </row>
    <row r="362" spans="1:30" ht="18" hidden="1" customHeight="1">
      <c r="A362" s="81"/>
      <c r="B362" s="97"/>
      <c r="C362" s="98"/>
      <c r="D362" s="42"/>
      <c r="E362" s="43"/>
      <c r="F362" s="44"/>
      <c r="G362" s="61"/>
      <c r="H362" s="140"/>
      <c r="I362" s="140"/>
      <c r="J362" s="96"/>
      <c r="K362" s="78"/>
      <c r="L362" s="78"/>
      <c r="M362" s="45"/>
      <c r="N362" s="454"/>
      <c r="O362" s="454"/>
      <c r="P362" s="454"/>
      <c r="Q362" s="454"/>
      <c r="R362" s="454"/>
      <c r="S362" s="462"/>
      <c r="T362" s="460"/>
      <c r="U362" s="454"/>
      <c r="V362" s="454"/>
      <c r="W362" s="454"/>
      <c r="X362" s="454"/>
      <c r="Y362" s="454"/>
      <c r="Z362" s="454"/>
      <c r="AA362" s="454"/>
      <c r="AB362" s="454"/>
      <c r="AC362" s="454"/>
      <c r="AD362" s="454"/>
    </row>
    <row r="363" spans="1:30" ht="18" hidden="1" customHeight="1">
      <c r="A363" s="81"/>
      <c r="B363" s="97"/>
      <c r="C363" s="98"/>
      <c r="D363" s="42"/>
      <c r="E363" s="43"/>
      <c r="F363" s="44"/>
      <c r="G363" s="61"/>
      <c r="H363" s="140"/>
      <c r="I363" s="140"/>
      <c r="J363" s="96"/>
      <c r="K363" s="78"/>
      <c r="L363" s="78"/>
      <c r="M363" s="45"/>
      <c r="N363" s="454"/>
      <c r="O363" s="454"/>
      <c r="P363" s="454"/>
      <c r="Q363" s="454"/>
      <c r="R363" s="454"/>
      <c r="S363" s="462"/>
      <c r="T363" s="460"/>
      <c r="U363" s="454"/>
      <c r="V363" s="454"/>
      <c r="W363" s="454"/>
      <c r="X363" s="454"/>
      <c r="Y363" s="454"/>
      <c r="Z363" s="454"/>
      <c r="AA363" s="454"/>
      <c r="AB363" s="454"/>
      <c r="AC363" s="454"/>
      <c r="AD363" s="454"/>
    </row>
    <row r="364" spans="1:30" s="207" customFormat="1" ht="18" hidden="1" customHeight="1">
      <c r="A364" s="111"/>
      <c r="B364" s="97"/>
      <c r="C364" s="98"/>
      <c r="D364" s="42"/>
      <c r="E364" s="43"/>
      <c r="F364" s="44"/>
      <c r="G364" s="61"/>
      <c r="H364" s="157"/>
      <c r="I364" s="157"/>
      <c r="J364" s="96"/>
      <c r="K364" s="78"/>
      <c r="L364" s="78"/>
      <c r="M364" s="45"/>
      <c r="N364" s="457"/>
      <c r="O364" s="457"/>
      <c r="P364" s="457"/>
      <c r="Q364" s="457"/>
      <c r="R364" s="457"/>
      <c r="S364" s="462"/>
      <c r="T364" s="460"/>
      <c r="U364" s="457"/>
      <c r="V364" s="457"/>
      <c r="W364" s="457"/>
      <c r="X364" s="457"/>
      <c r="Y364" s="457"/>
      <c r="Z364" s="457"/>
      <c r="AA364" s="457"/>
      <c r="AB364" s="457"/>
      <c r="AC364" s="457"/>
      <c r="AD364" s="457"/>
    </row>
    <row r="365" spans="1:30" s="207" customFormat="1" ht="18" hidden="1" customHeight="1">
      <c r="A365" s="111"/>
      <c r="B365" s="97"/>
      <c r="C365" s="98"/>
      <c r="D365" s="42"/>
      <c r="E365" s="43"/>
      <c r="F365" s="44"/>
      <c r="G365" s="61"/>
      <c r="H365" s="157"/>
      <c r="I365" s="157"/>
      <c r="J365" s="96"/>
      <c r="K365" s="78"/>
      <c r="L365" s="78"/>
      <c r="M365" s="45"/>
      <c r="N365" s="457"/>
      <c r="O365" s="457"/>
      <c r="P365" s="457"/>
      <c r="Q365" s="457"/>
      <c r="R365" s="457"/>
      <c r="S365" s="462"/>
      <c r="T365" s="460"/>
      <c r="U365" s="457"/>
      <c r="V365" s="457"/>
      <c r="W365" s="457"/>
      <c r="X365" s="457"/>
      <c r="Y365" s="457"/>
      <c r="Z365" s="457"/>
      <c r="AA365" s="457"/>
      <c r="AB365" s="457"/>
      <c r="AC365" s="457"/>
      <c r="AD365" s="457"/>
    </row>
    <row r="366" spans="1:30" s="207" customFormat="1" ht="18" hidden="1" customHeight="1">
      <c r="A366" s="111"/>
      <c r="B366" s="97"/>
      <c r="C366" s="98"/>
      <c r="D366" s="42"/>
      <c r="E366" s="43"/>
      <c r="F366" s="44"/>
      <c r="G366" s="61"/>
      <c r="H366" s="157"/>
      <c r="I366" s="157"/>
      <c r="J366" s="96"/>
      <c r="K366" s="78"/>
      <c r="L366" s="78"/>
      <c r="M366" s="45"/>
      <c r="N366" s="457"/>
      <c r="O366" s="457"/>
      <c r="P366" s="457"/>
      <c r="Q366" s="457"/>
      <c r="R366" s="457"/>
      <c r="S366" s="462"/>
      <c r="T366" s="460"/>
      <c r="U366" s="457"/>
      <c r="V366" s="457"/>
      <c r="W366" s="457"/>
      <c r="X366" s="457"/>
      <c r="Y366" s="457"/>
      <c r="Z366" s="457"/>
      <c r="AA366" s="457"/>
      <c r="AB366" s="457"/>
      <c r="AC366" s="457"/>
      <c r="AD366" s="457"/>
    </row>
    <row r="367" spans="1:30" ht="18" hidden="1" customHeight="1">
      <c r="A367" s="111"/>
      <c r="B367" s="97"/>
      <c r="C367" s="98"/>
      <c r="D367" s="42"/>
      <c r="E367" s="43"/>
      <c r="F367" s="44"/>
      <c r="G367" s="61"/>
      <c r="H367" s="157"/>
      <c r="I367" s="157"/>
      <c r="J367" s="96"/>
      <c r="K367" s="78">
        <f t="shared" si="40"/>
        <v>0</v>
      </c>
      <c r="L367" s="78">
        <f t="shared" si="41"/>
        <v>0</v>
      </c>
      <c r="M367" s="45">
        <f t="shared" si="42"/>
        <v>0</v>
      </c>
      <c r="N367" s="457"/>
      <c r="O367" s="457"/>
      <c r="P367" s="457"/>
      <c r="Q367" s="457"/>
      <c r="R367" s="457"/>
      <c r="S367" s="462"/>
      <c r="T367" s="460"/>
      <c r="U367" s="457"/>
      <c r="V367" s="457"/>
      <c r="W367" s="457"/>
      <c r="X367" s="457"/>
      <c r="Y367" s="457"/>
      <c r="Z367" s="457"/>
      <c r="AA367" s="457"/>
      <c r="AB367" s="457"/>
      <c r="AC367" s="457"/>
      <c r="AD367" s="457"/>
    </row>
    <row r="368" spans="1:30" ht="18" hidden="1" customHeight="1">
      <c r="A368" s="81"/>
      <c r="B368" s="97"/>
      <c r="C368" s="98"/>
      <c r="D368" s="42"/>
      <c r="E368" s="43"/>
      <c r="F368" s="44"/>
      <c r="G368" s="139"/>
      <c r="H368" s="141"/>
      <c r="I368" s="141"/>
      <c r="J368" s="142"/>
      <c r="K368" s="78">
        <f t="shared" si="40"/>
        <v>0</v>
      </c>
      <c r="L368" s="78">
        <f t="shared" si="41"/>
        <v>0</v>
      </c>
      <c r="M368" s="45">
        <f t="shared" si="42"/>
        <v>0</v>
      </c>
      <c r="N368" s="454"/>
      <c r="O368" s="454"/>
      <c r="P368" s="454"/>
      <c r="Q368" s="454"/>
      <c r="R368" s="454"/>
      <c r="S368" s="486"/>
      <c r="T368" s="471"/>
      <c r="U368" s="454"/>
      <c r="V368" s="454"/>
      <c r="W368" s="454"/>
      <c r="X368" s="454"/>
      <c r="Y368" s="454"/>
      <c r="Z368" s="454"/>
      <c r="AA368" s="454"/>
      <c r="AB368" s="454"/>
      <c r="AC368" s="454"/>
      <c r="AD368" s="454"/>
    </row>
    <row r="369" spans="1:30" ht="18" customHeight="1">
      <c r="A369" s="94">
        <v>18</v>
      </c>
      <c r="B369" s="258" t="s">
        <v>108</v>
      </c>
      <c r="C369" s="259" t="s">
        <v>109</v>
      </c>
      <c r="D369" s="42">
        <v>20200090201</v>
      </c>
      <c r="E369" s="43" t="s">
        <v>194</v>
      </c>
      <c r="F369" s="44" t="s">
        <v>195</v>
      </c>
      <c r="G369" s="137">
        <v>1</v>
      </c>
      <c r="H369" s="136">
        <v>45</v>
      </c>
      <c r="I369" s="136"/>
      <c r="J369" s="96">
        <v>58</v>
      </c>
      <c r="K369" s="78">
        <f>IF(OR(LEFT(E369,2)="ĐA",LEFT(E369,2)="DA",LEFT(E369,5)="Đồ án",LEFT(E369,5)="Đồán ",LEFT(E369,9)="Sinh hoạt",LEFT(E369,9)="sinh hoạt",LEFT(E369,6)="Cố vấn",LEFT(E369,6)="cố vấn",LEFT(E369,4)="cvht",LEFT(E369,4)="CVHT",LEFT(E369,4)="shcn",LEFT(E369,4)="SHCN"),0,(IF(AND(H369&gt;0,J369&gt;0),IF(J369&gt;60,1.3,IF(J369&gt;35,1.2,1)),0)))</f>
        <v>1.2</v>
      </c>
      <c r="L369" s="78">
        <f t="shared" si="41"/>
        <v>0</v>
      </c>
      <c r="M369" s="45">
        <f t="shared" si="42"/>
        <v>54</v>
      </c>
      <c r="N369" s="463">
        <v>64.5</v>
      </c>
      <c r="O369" s="458"/>
      <c r="P369" s="456">
        <f>SUM(M369:M395)+N369+O369</f>
        <v>1202.4000000000001</v>
      </c>
      <c r="Q369" s="458">
        <v>0</v>
      </c>
      <c r="R369" s="456"/>
      <c r="S369" s="461">
        <v>430</v>
      </c>
      <c r="T369" s="458">
        <v>430</v>
      </c>
      <c r="U369" s="461">
        <v>112</v>
      </c>
      <c r="V369" s="488">
        <v>112</v>
      </c>
      <c r="W369" s="461">
        <v>56</v>
      </c>
      <c r="X369" s="458">
        <v>56</v>
      </c>
      <c r="Y369" s="456">
        <f>ROUND((P369-T369),1)</f>
        <v>772.4</v>
      </c>
      <c r="Z369" s="501">
        <v>-112</v>
      </c>
      <c r="AA369" s="501">
        <v>-21</v>
      </c>
      <c r="AB369" s="504"/>
      <c r="AC369" s="509">
        <f>SUM(Y369:AA395)</f>
        <v>639.4</v>
      </c>
      <c r="AD369" s="74"/>
    </row>
    <row r="370" spans="1:30" ht="18" customHeight="1">
      <c r="A370" s="81"/>
      <c r="B370" s="97"/>
      <c r="C370" s="98"/>
      <c r="D370" s="42">
        <v>20200090201</v>
      </c>
      <c r="E370" s="43" t="s">
        <v>196</v>
      </c>
      <c r="F370" s="44" t="s">
        <v>195</v>
      </c>
      <c r="G370" s="137">
        <v>1</v>
      </c>
      <c r="H370" s="136"/>
      <c r="I370" s="136">
        <v>60</v>
      </c>
      <c r="J370" s="96">
        <v>29</v>
      </c>
      <c r="K370" s="78">
        <f t="shared" si="40"/>
        <v>0</v>
      </c>
      <c r="L370" s="78">
        <f t="shared" si="41"/>
        <v>1</v>
      </c>
      <c r="M370" s="45">
        <f t="shared" si="42"/>
        <v>45</v>
      </c>
      <c r="N370" s="454"/>
      <c r="O370" s="454"/>
      <c r="P370" s="454"/>
      <c r="Q370" s="454"/>
      <c r="R370" s="454"/>
      <c r="S370" s="454"/>
      <c r="T370" s="454"/>
      <c r="U370" s="454"/>
      <c r="V370" s="454"/>
      <c r="W370" s="454"/>
      <c r="X370" s="454"/>
      <c r="Y370" s="454"/>
      <c r="Z370" s="454"/>
      <c r="AA370" s="454"/>
      <c r="AB370" s="454"/>
      <c r="AC370" s="454"/>
      <c r="AD370" s="74"/>
    </row>
    <row r="371" spans="1:30" ht="18" customHeight="1">
      <c r="A371" s="81"/>
      <c r="B371" s="97"/>
      <c r="C371" s="98"/>
      <c r="D371" s="42">
        <v>20200090201</v>
      </c>
      <c r="E371" s="43" t="s">
        <v>196</v>
      </c>
      <c r="F371" s="44" t="s">
        <v>195</v>
      </c>
      <c r="G371" s="137">
        <v>1</v>
      </c>
      <c r="H371" s="136"/>
      <c r="I371" s="136">
        <v>60</v>
      </c>
      <c r="J371" s="96">
        <v>29</v>
      </c>
      <c r="K371" s="78">
        <f t="shared" si="40"/>
        <v>0</v>
      </c>
      <c r="L371" s="78">
        <f t="shared" si="41"/>
        <v>1</v>
      </c>
      <c r="M371" s="45">
        <f t="shared" si="42"/>
        <v>45</v>
      </c>
      <c r="N371" s="454"/>
      <c r="O371" s="454"/>
      <c r="P371" s="454"/>
      <c r="Q371" s="454"/>
      <c r="R371" s="454"/>
      <c r="S371" s="454"/>
      <c r="T371" s="454"/>
      <c r="U371" s="454"/>
      <c r="V371" s="454"/>
      <c r="W371" s="454"/>
      <c r="X371" s="454"/>
      <c r="Y371" s="454"/>
      <c r="Z371" s="454"/>
      <c r="AA371" s="454"/>
      <c r="AB371" s="454"/>
      <c r="AC371" s="454"/>
      <c r="AD371" s="74"/>
    </row>
    <row r="372" spans="1:30" ht="18" customHeight="1">
      <c r="A372" s="81"/>
      <c r="B372" s="97"/>
      <c r="C372" s="98"/>
      <c r="D372" s="42">
        <v>71400119916</v>
      </c>
      <c r="E372" s="43" t="s">
        <v>159</v>
      </c>
      <c r="F372" s="44" t="s">
        <v>197</v>
      </c>
      <c r="G372" s="137">
        <v>1</v>
      </c>
      <c r="H372" s="136">
        <v>30</v>
      </c>
      <c r="I372" s="136">
        <v>60</v>
      </c>
      <c r="J372" s="96">
        <v>52</v>
      </c>
      <c r="K372" s="78">
        <f t="shared" si="40"/>
        <v>1.2</v>
      </c>
      <c r="L372" s="78">
        <f t="shared" si="41"/>
        <v>1.2</v>
      </c>
      <c r="M372" s="45">
        <f t="shared" si="42"/>
        <v>90</v>
      </c>
      <c r="N372" s="454"/>
      <c r="O372" s="454"/>
      <c r="P372" s="454"/>
      <c r="Q372" s="454"/>
      <c r="R372" s="454"/>
      <c r="S372" s="454"/>
      <c r="T372" s="454"/>
      <c r="U372" s="454"/>
      <c r="V372" s="454"/>
      <c r="W372" s="454"/>
      <c r="X372" s="454"/>
      <c r="Y372" s="454"/>
      <c r="Z372" s="454"/>
      <c r="AA372" s="454"/>
      <c r="AB372" s="454"/>
      <c r="AC372" s="454"/>
      <c r="AD372" s="74"/>
    </row>
    <row r="373" spans="1:30" ht="18" customHeight="1">
      <c r="A373" s="81"/>
      <c r="B373" s="97"/>
      <c r="C373" s="98"/>
      <c r="D373" s="42">
        <v>71400119910</v>
      </c>
      <c r="E373" s="43" t="s">
        <v>159</v>
      </c>
      <c r="F373" s="44" t="s">
        <v>198</v>
      </c>
      <c r="G373" s="137">
        <v>1</v>
      </c>
      <c r="H373" s="136">
        <v>30</v>
      </c>
      <c r="I373" s="136">
        <v>60</v>
      </c>
      <c r="J373" s="96">
        <v>52</v>
      </c>
      <c r="K373" s="78">
        <f t="shared" si="40"/>
        <v>1.2</v>
      </c>
      <c r="L373" s="78">
        <f t="shared" si="41"/>
        <v>1.2</v>
      </c>
      <c r="M373" s="45">
        <f t="shared" si="42"/>
        <v>90</v>
      </c>
      <c r="N373" s="454"/>
      <c r="O373" s="454"/>
      <c r="P373" s="454"/>
      <c r="Q373" s="454"/>
      <c r="R373" s="454"/>
      <c r="S373" s="454"/>
      <c r="T373" s="454"/>
      <c r="U373" s="454"/>
      <c r="V373" s="454"/>
      <c r="W373" s="454"/>
      <c r="X373" s="454"/>
      <c r="Y373" s="454"/>
      <c r="Z373" s="454"/>
      <c r="AA373" s="454"/>
      <c r="AB373" s="454"/>
      <c r="AC373" s="454"/>
      <c r="AD373" s="74"/>
    </row>
    <row r="374" spans="1:30" ht="18" customHeight="1">
      <c r="A374" s="81"/>
      <c r="B374" s="97"/>
      <c r="C374" s="98"/>
      <c r="D374" s="42">
        <v>20200015201</v>
      </c>
      <c r="E374" s="43" t="s">
        <v>199</v>
      </c>
      <c r="F374" s="44" t="s">
        <v>200</v>
      </c>
      <c r="G374" s="137">
        <v>1</v>
      </c>
      <c r="H374" s="136">
        <v>45</v>
      </c>
      <c r="I374" s="136">
        <v>30</v>
      </c>
      <c r="J374" s="96">
        <v>34</v>
      </c>
      <c r="K374" s="78">
        <f t="shared" si="40"/>
        <v>1</v>
      </c>
      <c r="L374" s="78">
        <f t="shared" si="41"/>
        <v>1.1000000000000001</v>
      </c>
      <c r="M374" s="45">
        <f t="shared" si="42"/>
        <v>69.8</v>
      </c>
      <c r="N374" s="454"/>
      <c r="O374" s="454"/>
      <c r="P374" s="454"/>
      <c r="Q374" s="454"/>
      <c r="R374" s="454"/>
      <c r="S374" s="454"/>
      <c r="T374" s="454"/>
      <c r="U374" s="454"/>
      <c r="V374" s="454"/>
      <c r="W374" s="454"/>
      <c r="X374" s="454"/>
      <c r="Y374" s="454"/>
      <c r="Z374" s="454"/>
      <c r="AA374" s="454"/>
      <c r="AB374" s="454"/>
      <c r="AC374" s="454"/>
      <c r="AD374" s="74"/>
    </row>
    <row r="375" spans="1:30" ht="18" customHeight="1">
      <c r="A375" s="81"/>
      <c r="B375" s="97"/>
      <c r="C375" s="98"/>
      <c r="D375" s="42">
        <v>21100149201</v>
      </c>
      <c r="E375" s="43" t="s">
        <v>201</v>
      </c>
      <c r="F375" s="44" t="s">
        <v>192</v>
      </c>
      <c r="G375" s="137">
        <v>1</v>
      </c>
      <c r="H375" s="136">
        <v>60</v>
      </c>
      <c r="I375" s="136">
        <v>30</v>
      </c>
      <c r="J375" s="96">
        <v>34</v>
      </c>
      <c r="K375" s="78">
        <f t="shared" si="40"/>
        <v>1</v>
      </c>
      <c r="L375" s="78">
        <f t="shared" si="41"/>
        <v>1.1000000000000001</v>
      </c>
      <c r="M375" s="45">
        <f t="shared" si="42"/>
        <v>84.8</v>
      </c>
      <c r="N375" s="454"/>
      <c r="O375" s="454"/>
      <c r="P375" s="454"/>
      <c r="Q375" s="454"/>
      <c r="R375" s="454"/>
      <c r="S375" s="454"/>
      <c r="T375" s="454"/>
      <c r="U375" s="454"/>
      <c r="V375" s="454"/>
      <c r="W375" s="454"/>
      <c r="X375" s="454"/>
      <c r="Y375" s="454"/>
      <c r="Z375" s="454"/>
      <c r="AA375" s="454"/>
      <c r="AB375" s="454"/>
      <c r="AC375" s="454"/>
      <c r="AD375" s="74"/>
    </row>
    <row r="376" spans="1:30" ht="18" customHeight="1">
      <c r="A376" s="81"/>
      <c r="B376" s="97"/>
      <c r="C376" s="98"/>
      <c r="D376" s="42">
        <v>21100151901</v>
      </c>
      <c r="E376" s="43" t="s">
        <v>202</v>
      </c>
      <c r="F376" s="44" t="s">
        <v>203</v>
      </c>
      <c r="G376" s="137">
        <v>1</v>
      </c>
      <c r="H376" s="136">
        <v>45</v>
      </c>
      <c r="I376" s="136">
        <v>30</v>
      </c>
      <c r="J376" s="96">
        <v>28</v>
      </c>
      <c r="K376" s="78">
        <f t="shared" si="40"/>
        <v>1</v>
      </c>
      <c r="L376" s="78">
        <f t="shared" si="41"/>
        <v>1</v>
      </c>
      <c r="M376" s="45">
        <f t="shared" si="42"/>
        <v>67.5</v>
      </c>
      <c r="N376" s="454"/>
      <c r="O376" s="454"/>
      <c r="P376" s="454"/>
      <c r="Q376" s="454"/>
      <c r="R376" s="454"/>
      <c r="S376" s="454"/>
      <c r="T376" s="454"/>
      <c r="U376" s="454"/>
      <c r="V376" s="454"/>
      <c r="W376" s="454"/>
      <c r="X376" s="454"/>
      <c r="Y376" s="454"/>
      <c r="Z376" s="454"/>
      <c r="AA376" s="454"/>
      <c r="AB376" s="454"/>
      <c r="AC376" s="454"/>
      <c r="AD376" s="74"/>
    </row>
    <row r="377" spans="1:30" ht="18" customHeight="1">
      <c r="A377" s="81"/>
      <c r="B377" s="97"/>
      <c r="C377" s="98"/>
      <c r="D377" s="42">
        <v>21100093907</v>
      </c>
      <c r="E377" s="43" t="s">
        <v>45</v>
      </c>
      <c r="F377" s="44" t="s">
        <v>204</v>
      </c>
      <c r="G377" s="137">
        <v>1</v>
      </c>
      <c r="H377" s="136">
        <v>15</v>
      </c>
      <c r="I377" s="136">
        <v>30</v>
      </c>
      <c r="J377" s="96">
        <v>42</v>
      </c>
      <c r="K377" s="78">
        <f t="shared" si="40"/>
        <v>1.2</v>
      </c>
      <c r="L377" s="78">
        <f t="shared" si="41"/>
        <v>1.2</v>
      </c>
      <c r="M377" s="45">
        <f t="shared" ref="M377:M396" si="43">ROUND(IF(OR(LEFT(E377,2)="ĐA",LEFT(E377,2)="DA",LEFT(E377,5)="Đồ án",LEFT(E377,5)="Đồán "),J377*0.5,(IF(H377&gt;0,H377*K377,"0")+IF(I377&gt;0,(I377*0.75)*L377,"0"))),1)</f>
        <v>45</v>
      </c>
      <c r="N377" s="454"/>
      <c r="O377" s="454"/>
      <c r="P377" s="454"/>
      <c r="Q377" s="454"/>
      <c r="R377" s="454"/>
      <c r="S377" s="454"/>
      <c r="T377" s="454"/>
      <c r="U377" s="454"/>
      <c r="V377" s="454"/>
      <c r="W377" s="454"/>
      <c r="X377" s="454"/>
      <c r="Y377" s="454"/>
      <c r="Z377" s="454"/>
      <c r="AA377" s="454"/>
      <c r="AB377" s="454"/>
      <c r="AC377" s="454"/>
      <c r="AD377" s="74"/>
    </row>
    <row r="378" spans="1:30" ht="18" customHeight="1">
      <c r="A378" s="81"/>
      <c r="B378" s="97"/>
      <c r="C378" s="98"/>
      <c r="D378" s="42"/>
      <c r="E378" s="43" t="s">
        <v>216</v>
      </c>
      <c r="F378" s="44" t="s">
        <v>200</v>
      </c>
      <c r="G378" s="137"/>
      <c r="H378" s="136"/>
      <c r="I378" s="136"/>
      <c r="J378" s="96"/>
      <c r="K378" s="78">
        <f t="shared" si="40"/>
        <v>0</v>
      </c>
      <c r="L378" s="78">
        <f t="shared" si="41"/>
        <v>0</v>
      </c>
      <c r="M378" s="45">
        <f t="shared" si="43"/>
        <v>0</v>
      </c>
      <c r="N378" s="454"/>
      <c r="O378" s="454"/>
      <c r="P378" s="454"/>
      <c r="Q378" s="454"/>
      <c r="R378" s="454"/>
      <c r="S378" s="454"/>
      <c r="T378" s="454"/>
      <c r="U378" s="454"/>
      <c r="V378" s="454"/>
      <c r="W378" s="454"/>
      <c r="X378" s="454"/>
      <c r="Y378" s="454"/>
      <c r="Z378" s="454"/>
      <c r="AA378" s="454"/>
      <c r="AB378" s="454"/>
      <c r="AC378" s="454"/>
      <c r="AD378" s="74"/>
    </row>
    <row r="379" spans="1:30" s="207" customFormat="1" ht="18" customHeight="1">
      <c r="A379" s="111"/>
      <c r="B379" s="97"/>
      <c r="C379" s="98"/>
      <c r="D379" s="43">
        <v>20200120701</v>
      </c>
      <c r="E379" s="171" t="s">
        <v>489</v>
      </c>
      <c r="F379" s="172" t="s">
        <v>195</v>
      </c>
      <c r="G379" s="173">
        <v>2</v>
      </c>
      <c r="H379" s="174">
        <v>15</v>
      </c>
      <c r="I379" s="174"/>
      <c r="J379" s="175">
        <v>40</v>
      </c>
      <c r="K379" s="78">
        <f t="shared" si="40"/>
        <v>0</v>
      </c>
      <c r="L379" s="78">
        <f t="shared" si="41"/>
        <v>0</v>
      </c>
      <c r="M379" s="250">
        <f t="shared" si="43"/>
        <v>20</v>
      </c>
      <c r="N379" s="457"/>
      <c r="O379" s="457"/>
      <c r="P379" s="457"/>
      <c r="Q379" s="457"/>
      <c r="R379" s="457"/>
      <c r="S379" s="457"/>
      <c r="T379" s="457"/>
      <c r="U379" s="457"/>
      <c r="V379" s="457"/>
      <c r="W379" s="457"/>
      <c r="X379" s="457"/>
      <c r="Y379" s="457"/>
      <c r="Z379" s="457"/>
      <c r="AA379" s="457"/>
      <c r="AB379" s="457"/>
      <c r="AC379" s="457"/>
      <c r="AD379" s="74"/>
    </row>
    <row r="380" spans="1:30" ht="18" customHeight="1">
      <c r="A380" s="111"/>
      <c r="B380" s="97"/>
      <c r="C380" s="98"/>
      <c r="D380" s="43">
        <v>21100149201</v>
      </c>
      <c r="E380" s="171" t="s">
        <v>188</v>
      </c>
      <c r="F380" s="172" t="s">
        <v>339</v>
      </c>
      <c r="G380" s="173">
        <v>1</v>
      </c>
      <c r="H380" s="174"/>
      <c r="I380" s="174"/>
      <c r="J380" s="175">
        <v>34</v>
      </c>
      <c r="K380" s="78">
        <f t="shared" si="40"/>
        <v>0</v>
      </c>
      <c r="L380" s="78">
        <f t="shared" si="41"/>
        <v>0</v>
      </c>
      <c r="M380" s="250">
        <f t="shared" si="43"/>
        <v>17</v>
      </c>
      <c r="N380" s="457"/>
      <c r="O380" s="457"/>
      <c r="P380" s="457"/>
      <c r="Q380" s="457"/>
      <c r="R380" s="457"/>
      <c r="S380" s="457"/>
      <c r="T380" s="457"/>
      <c r="U380" s="457"/>
      <c r="V380" s="457"/>
      <c r="W380" s="457"/>
      <c r="X380" s="457"/>
      <c r="Y380" s="457"/>
      <c r="Z380" s="457"/>
      <c r="AA380" s="457"/>
      <c r="AB380" s="457"/>
      <c r="AC380" s="457"/>
      <c r="AD380" s="74"/>
    </row>
    <row r="381" spans="1:30" s="207" customFormat="1" ht="18" customHeight="1">
      <c r="A381" s="111"/>
      <c r="B381" s="97"/>
      <c r="C381" s="98"/>
      <c r="D381" s="43">
        <v>21100152301</v>
      </c>
      <c r="E381" s="171" t="s">
        <v>188</v>
      </c>
      <c r="F381" s="172" t="s">
        <v>203</v>
      </c>
      <c r="G381" s="173">
        <v>1</v>
      </c>
      <c r="H381" s="174"/>
      <c r="I381" s="174"/>
      <c r="J381" s="175">
        <v>20</v>
      </c>
      <c r="K381" s="78">
        <f t="shared" si="40"/>
        <v>0</v>
      </c>
      <c r="L381" s="78">
        <f t="shared" si="41"/>
        <v>0</v>
      </c>
      <c r="M381" s="250">
        <f t="shared" si="43"/>
        <v>10</v>
      </c>
      <c r="N381" s="457"/>
      <c r="O381" s="457"/>
      <c r="P381" s="457"/>
      <c r="Q381" s="457"/>
      <c r="R381" s="457"/>
      <c r="S381" s="457"/>
      <c r="T381" s="457"/>
      <c r="U381" s="457"/>
      <c r="V381" s="457"/>
      <c r="W381" s="457"/>
      <c r="X381" s="457"/>
      <c r="Y381" s="457"/>
      <c r="Z381" s="457"/>
      <c r="AA381" s="457"/>
      <c r="AB381" s="457"/>
      <c r="AC381" s="457"/>
      <c r="AD381" s="74"/>
    </row>
    <row r="382" spans="1:30" s="215" customFormat="1" ht="18" customHeight="1">
      <c r="A382" s="111"/>
      <c r="B382" s="97"/>
      <c r="C382" s="98"/>
      <c r="D382" s="43">
        <v>21100152301</v>
      </c>
      <c r="E382" s="171" t="s">
        <v>375</v>
      </c>
      <c r="F382" s="172" t="s">
        <v>203</v>
      </c>
      <c r="G382" s="173">
        <v>2</v>
      </c>
      <c r="H382" s="174"/>
      <c r="I382" s="174"/>
      <c r="J382" s="175">
        <v>20</v>
      </c>
      <c r="K382" s="78">
        <f t="shared" si="40"/>
        <v>0</v>
      </c>
      <c r="L382" s="78">
        <f t="shared" si="41"/>
        <v>0</v>
      </c>
      <c r="M382" s="250">
        <f t="shared" si="43"/>
        <v>10</v>
      </c>
      <c r="N382" s="457"/>
      <c r="O382" s="457"/>
      <c r="P382" s="457"/>
      <c r="Q382" s="457"/>
      <c r="R382" s="457"/>
      <c r="S382" s="457"/>
      <c r="T382" s="457"/>
      <c r="U382" s="457"/>
      <c r="V382" s="457"/>
      <c r="W382" s="457"/>
      <c r="X382" s="457"/>
      <c r="Y382" s="457"/>
      <c r="Z382" s="457"/>
      <c r="AA382" s="457"/>
      <c r="AB382" s="457"/>
      <c r="AC382" s="457"/>
      <c r="AD382" s="74"/>
    </row>
    <row r="383" spans="1:30" s="215" customFormat="1" ht="18" customHeight="1">
      <c r="A383" s="111"/>
      <c r="B383" s="97"/>
      <c r="C383" s="98"/>
      <c r="D383" s="43">
        <v>41000126401</v>
      </c>
      <c r="E383" s="171" t="s">
        <v>201</v>
      </c>
      <c r="F383" s="172" t="s">
        <v>157</v>
      </c>
      <c r="G383" s="173">
        <v>2</v>
      </c>
      <c r="H383" s="174">
        <v>30</v>
      </c>
      <c r="I383" s="174">
        <v>30</v>
      </c>
      <c r="J383" s="175">
        <v>20</v>
      </c>
      <c r="K383" s="78">
        <f>IF(OR(LEFT(E383,2)="ĐA",LEFT(E383,2)="DA",LEFT(E383,5)="Đồ án",LEFT(E383,5)="Đồán ",LEFT(E383,9)="Sinh hoạt",LEFT(E383,9)="sinh hoạt",LEFT(E383,6)="Cố vấn",LEFT(E383,6)="cố vấn",LEFT(E383,4)="cvht",LEFT(E383,4)="CVHT",LEFT(E383,4)="shcn",LEFT(E383,4)="SHCN"),0,(IF(AND(H383&gt;0,J383&gt;0),IF(J383&gt;60,1.3,IF(J383&gt;35,1.2,1)),0)))</f>
        <v>1</v>
      </c>
      <c r="L383" s="78">
        <f>IF(OR(LEFT(E383,2)="ĐA",LEFT(E383,2)="DA",LEFT(E383,5)="Đồ án",LEFT(E383,5)="Đồán "),0,IF(AND(J383&gt;0,I383&gt;0),IF(AND(OR(LEFT(E383,4)="GDQP",LEFT(E383,4)="gdqp",LEFT(E383,19)="Giáo dục quốc phòng"),J383&gt;50),1.3,IF(J383&gt;35,1.2,IF(J383&gt;29,1.1,1))),0))</f>
        <v>1</v>
      </c>
      <c r="M383" s="250">
        <f t="shared" si="43"/>
        <v>52.5</v>
      </c>
      <c r="N383" s="457"/>
      <c r="O383" s="457"/>
      <c r="P383" s="457"/>
      <c r="Q383" s="457"/>
      <c r="R383" s="457"/>
      <c r="S383" s="457"/>
      <c r="T383" s="457"/>
      <c r="U383" s="457"/>
      <c r="V383" s="457"/>
      <c r="W383" s="457"/>
      <c r="X383" s="457"/>
      <c r="Y383" s="457"/>
      <c r="Z383" s="457"/>
      <c r="AA383" s="457"/>
      <c r="AB383" s="457"/>
      <c r="AC383" s="457"/>
      <c r="AD383" s="74"/>
    </row>
    <row r="384" spans="1:30" ht="18" customHeight="1">
      <c r="A384" s="111"/>
      <c r="B384" s="97"/>
      <c r="C384" s="98"/>
      <c r="D384" s="43">
        <v>21100022402</v>
      </c>
      <c r="E384" s="43" t="s">
        <v>379</v>
      </c>
      <c r="F384" s="44" t="s">
        <v>192</v>
      </c>
      <c r="G384" s="137">
        <v>2</v>
      </c>
      <c r="H384" s="158">
        <v>15</v>
      </c>
      <c r="I384" s="158">
        <v>30</v>
      </c>
      <c r="J384" s="96">
        <v>34</v>
      </c>
      <c r="K384" s="78">
        <f t="shared" si="40"/>
        <v>1</v>
      </c>
      <c r="L384" s="78">
        <f t="shared" si="41"/>
        <v>1.1000000000000001</v>
      </c>
      <c r="M384" s="45">
        <f t="shared" si="43"/>
        <v>39.799999999999997</v>
      </c>
      <c r="N384" s="457"/>
      <c r="O384" s="457"/>
      <c r="P384" s="457"/>
      <c r="Q384" s="457"/>
      <c r="R384" s="457"/>
      <c r="S384" s="457"/>
      <c r="T384" s="457"/>
      <c r="U384" s="457"/>
      <c r="V384" s="457"/>
      <c r="W384" s="457"/>
      <c r="X384" s="457"/>
      <c r="Y384" s="457"/>
      <c r="Z384" s="457"/>
      <c r="AA384" s="457"/>
      <c r="AB384" s="457"/>
      <c r="AC384" s="457"/>
      <c r="AD384" s="74"/>
    </row>
    <row r="385" spans="1:30" s="170" customFormat="1" ht="18" customHeight="1">
      <c r="A385" s="111"/>
      <c r="B385" s="97"/>
      <c r="C385" s="98"/>
      <c r="D385" s="43">
        <v>21100022403</v>
      </c>
      <c r="E385" s="43" t="s">
        <v>379</v>
      </c>
      <c r="F385" s="44" t="s">
        <v>193</v>
      </c>
      <c r="G385" s="137">
        <v>2</v>
      </c>
      <c r="H385" s="158">
        <v>15</v>
      </c>
      <c r="I385" s="158">
        <v>30</v>
      </c>
      <c r="J385" s="96">
        <v>40</v>
      </c>
      <c r="K385" s="78">
        <f t="shared" si="40"/>
        <v>1.2</v>
      </c>
      <c r="L385" s="78">
        <f t="shared" si="41"/>
        <v>1.2</v>
      </c>
      <c r="M385" s="45">
        <f t="shared" si="43"/>
        <v>45</v>
      </c>
      <c r="N385" s="457"/>
      <c r="O385" s="457"/>
      <c r="P385" s="457"/>
      <c r="Q385" s="457"/>
      <c r="R385" s="457"/>
      <c r="S385" s="457"/>
      <c r="T385" s="457"/>
      <c r="U385" s="457"/>
      <c r="V385" s="457"/>
      <c r="W385" s="457"/>
      <c r="X385" s="457"/>
      <c r="Y385" s="457"/>
      <c r="Z385" s="457"/>
      <c r="AA385" s="457"/>
      <c r="AB385" s="457"/>
      <c r="AC385" s="457"/>
      <c r="AD385" s="74"/>
    </row>
    <row r="386" spans="1:30" s="215" customFormat="1" ht="18" customHeight="1">
      <c r="A386" s="111"/>
      <c r="B386" s="97"/>
      <c r="C386" s="98"/>
      <c r="D386" s="43">
        <v>21100022401</v>
      </c>
      <c r="E386" s="43" t="s">
        <v>379</v>
      </c>
      <c r="F386" s="44" t="s">
        <v>203</v>
      </c>
      <c r="G386" s="137">
        <v>2</v>
      </c>
      <c r="H386" s="158">
        <v>15</v>
      </c>
      <c r="I386" s="158">
        <v>30</v>
      </c>
      <c r="J386" s="96">
        <v>28</v>
      </c>
      <c r="K386" s="78">
        <f t="shared" si="40"/>
        <v>1</v>
      </c>
      <c r="L386" s="78">
        <f t="shared" ref="L386:L395" si="44">IF(OR(LEFT(E386,2)="ĐA",LEFT(E386,2)="DA",LEFT(E386,5)="Đồ án",LEFT(E386,5)="Đồán "),0,IF(AND(J386&gt;0,I386&gt;0),IF(AND(OR(LEFT(E386,4)="GDQP",LEFT(E386,4)="gdqp",LEFT(E386,19)="Giáo dục quốc phòng"),J386&gt;50),1.3,IF(J386&gt;35,1.2,IF(J386&gt;29,1.1,1))),0))</f>
        <v>1</v>
      </c>
      <c r="M386" s="45">
        <f t="shared" si="43"/>
        <v>37.5</v>
      </c>
      <c r="N386" s="457"/>
      <c r="O386" s="457"/>
      <c r="P386" s="457"/>
      <c r="Q386" s="457"/>
      <c r="R386" s="457"/>
      <c r="S386" s="457"/>
      <c r="T386" s="457"/>
      <c r="U386" s="457"/>
      <c r="V386" s="457"/>
      <c r="W386" s="457"/>
      <c r="X386" s="457"/>
      <c r="Y386" s="457"/>
      <c r="Z386" s="457"/>
      <c r="AA386" s="457"/>
      <c r="AB386" s="457"/>
      <c r="AC386" s="457"/>
      <c r="AD386" s="74"/>
    </row>
    <row r="387" spans="1:30" s="170" customFormat="1" ht="18" customHeight="1">
      <c r="A387" s="111"/>
      <c r="B387" s="97"/>
      <c r="C387" s="98"/>
      <c r="D387" s="43">
        <v>20200022401</v>
      </c>
      <c r="E387" s="43" t="s">
        <v>379</v>
      </c>
      <c r="F387" s="44" t="s">
        <v>207</v>
      </c>
      <c r="G387" s="137">
        <v>2</v>
      </c>
      <c r="H387" s="158">
        <v>15</v>
      </c>
      <c r="I387" s="158"/>
      <c r="J387" s="96">
        <v>54</v>
      </c>
      <c r="K387" s="78">
        <f>IF(OR(LEFT(E387,2)="ĐA",LEFT(E387,2)="DA",LEFT(E387,5)="Đồ án",LEFT(E387,5)="Đồán ",LEFT(E387,9)="Sinh hoạt",LEFT(E387,9)="sinh hoạt",LEFT(E387,6)="Cố vấn",LEFT(E387,6)="cố vấn",LEFT(E387,4)="cvht",LEFT(E387,4)="CVHT",LEFT(E387,4)="shcn",LEFT(E387,4)="SHCN"),0,(IF(AND(H387&gt;0,J387&gt;0),IF(J387&gt;60,1.3,IF(J387&gt;35,1.2,1)),0)))</f>
        <v>1.2</v>
      </c>
      <c r="L387" s="78">
        <f t="shared" si="44"/>
        <v>0</v>
      </c>
      <c r="M387" s="45">
        <f t="shared" si="43"/>
        <v>18</v>
      </c>
      <c r="N387" s="457"/>
      <c r="O387" s="457"/>
      <c r="P387" s="457"/>
      <c r="Q387" s="457"/>
      <c r="R387" s="457"/>
      <c r="S387" s="457"/>
      <c r="T387" s="457"/>
      <c r="U387" s="457"/>
      <c r="V387" s="457"/>
      <c r="W387" s="457"/>
      <c r="X387" s="457"/>
      <c r="Y387" s="457"/>
      <c r="Z387" s="457"/>
      <c r="AA387" s="457"/>
      <c r="AB387" s="457"/>
      <c r="AC387" s="457"/>
      <c r="AD387" s="74"/>
    </row>
    <row r="388" spans="1:30" ht="18" customHeight="1">
      <c r="A388" s="111"/>
      <c r="B388" s="97"/>
      <c r="C388" s="98"/>
      <c r="D388" s="43">
        <v>20200022401</v>
      </c>
      <c r="E388" s="43" t="s">
        <v>380</v>
      </c>
      <c r="F388" s="44" t="s">
        <v>207</v>
      </c>
      <c r="G388" s="137">
        <v>2</v>
      </c>
      <c r="H388" s="158"/>
      <c r="I388" s="158">
        <v>30</v>
      </c>
      <c r="J388" s="96">
        <v>27</v>
      </c>
      <c r="K388" s="78">
        <f t="shared" si="40"/>
        <v>0</v>
      </c>
      <c r="L388" s="78">
        <f t="shared" si="44"/>
        <v>1</v>
      </c>
      <c r="M388" s="45">
        <f t="shared" si="43"/>
        <v>22.5</v>
      </c>
      <c r="N388" s="457"/>
      <c r="O388" s="457"/>
      <c r="P388" s="457"/>
      <c r="Q388" s="457"/>
      <c r="R388" s="457"/>
      <c r="S388" s="457"/>
      <c r="T388" s="457"/>
      <c r="U388" s="457"/>
      <c r="V388" s="457"/>
      <c r="W388" s="457"/>
      <c r="X388" s="457"/>
      <c r="Y388" s="457"/>
      <c r="Z388" s="457"/>
      <c r="AA388" s="457"/>
      <c r="AB388" s="457"/>
      <c r="AC388" s="457"/>
      <c r="AD388" s="74"/>
    </row>
    <row r="389" spans="1:30" s="170" customFormat="1" ht="18" customHeight="1">
      <c r="A389" s="111"/>
      <c r="B389" s="97"/>
      <c r="C389" s="98"/>
      <c r="D389" s="43">
        <v>20200022401</v>
      </c>
      <c r="E389" s="43" t="s">
        <v>381</v>
      </c>
      <c r="F389" s="44" t="s">
        <v>207</v>
      </c>
      <c r="G389" s="137">
        <v>2</v>
      </c>
      <c r="H389" s="158"/>
      <c r="I389" s="158">
        <v>30</v>
      </c>
      <c r="J389" s="96">
        <v>27</v>
      </c>
      <c r="K389" s="78">
        <f t="shared" si="40"/>
        <v>0</v>
      </c>
      <c r="L389" s="78">
        <f t="shared" si="44"/>
        <v>1</v>
      </c>
      <c r="M389" s="45">
        <f t="shared" si="43"/>
        <v>22.5</v>
      </c>
      <c r="N389" s="457"/>
      <c r="O389" s="457"/>
      <c r="P389" s="457"/>
      <c r="Q389" s="457"/>
      <c r="R389" s="457"/>
      <c r="S389" s="457"/>
      <c r="T389" s="457"/>
      <c r="U389" s="457"/>
      <c r="V389" s="457"/>
      <c r="W389" s="457"/>
      <c r="X389" s="457"/>
      <c r="Y389" s="457"/>
      <c r="Z389" s="457"/>
      <c r="AA389" s="457"/>
      <c r="AB389" s="457"/>
      <c r="AC389" s="457"/>
      <c r="AD389" s="74"/>
    </row>
    <row r="390" spans="1:30" ht="15.75" customHeight="1">
      <c r="A390" s="81"/>
      <c r="B390" s="97"/>
      <c r="C390" s="98"/>
      <c r="D390" s="43">
        <v>20200120401</v>
      </c>
      <c r="E390" s="43" t="s">
        <v>484</v>
      </c>
      <c r="F390" s="44" t="s">
        <v>195</v>
      </c>
      <c r="G390" s="137">
        <v>2</v>
      </c>
      <c r="H390" s="158">
        <v>30</v>
      </c>
      <c r="I390" s="158"/>
      <c r="J390" s="96">
        <v>58</v>
      </c>
      <c r="K390" s="78">
        <f>IF(OR(LEFT(E390,2)="ĐA",LEFT(E390,2)="DA",LEFT(E390,5)="Đồ án",LEFT(E390,5)="Đồán ",LEFT(E390,9)="Sinh hoạt",LEFT(E390,9)="sinh hoạt",LEFT(E390,6)="Cố vấn",LEFT(E390,6)="cố vấn",LEFT(E390,4)="cvht",LEFT(E390,4)="CVHT",LEFT(E390,4)="shcn",LEFT(E390,4)="SHCN"),0,(IF(AND(H390&gt;0,J390&gt;0),IF(J390&gt;60,1.3,IF(J390&gt;35,1.2,1)),0)))</f>
        <v>1.2</v>
      </c>
      <c r="L390" s="78">
        <f t="shared" si="44"/>
        <v>0</v>
      </c>
      <c r="M390" s="45">
        <f t="shared" si="43"/>
        <v>36</v>
      </c>
      <c r="N390" s="454"/>
      <c r="O390" s="454"/>
      <c r="P390" s="454"/>
      <c r="Q390" s="454"/>
      <c r="R390" s="454"/>
      <c r="S390" s="454"/>
      <c r="T390" s="454"/>
      <c r="U390" s="454"/>
      <c r="V390" s="454"/>
      <c r="W390" s="454"/>
      <c r="X390" s="454"/>
      <c r="Y390" s="454"/>
      <c r="Z390" s="454"/>
      <c r="AA390" s="454"/>
      <c r="AB390" s="454"/>
      <c r="AC390" s="454"/>
      <c r="AD390" s="74"/>
    </row>
    <row r="391" spans="1:30" s="183" customFormat="1" ht="15.75" customHeight="1">
      <c r="A391" s="111"/>
      <c r="B391" s="97"/>
      <c r="C391" s="98"/>
      <c r="D391" s="43">
        <v>20200120401</v>
      </c>
      <c r="E391" s="43" t="s">
        <v>483</v>
      </c>
      <c r="F391" s="44" t="s">
        <v>195</v>
      </c>
      <c r="G391" s="137">
        <v>2</v>
      </c>
      <c r="H391" s="158"/>
      <c r="I391" s="158">
        <v>60</v>
      </c>
      <c r="J391" s="96">
        <v>29</v>
      </c>
      <c r="K391" s="251">
        <f>IF(OR(LEFT(E391,2)="ĐA",LEFT(E391,2)="DA",LEFT(E391,5)="Đồ án",LEFT(E391,5)="Đồán ",LEFT(E391,9)="Sinh hoạt",LEFT(E391,9)="sinh hoạt",LEFT(E391,6)="Cố vấn",LEFT(E391,6)="cố vấn",LEFT(E391,4)="cvht",LEFT(E391,4)="CVHT",LEFT(E391,4)="shcn",LEFT(E391,4)="SHCN"),0,(IF(AND(H391&gt;0,J391&gt;0),IF(J391&gt;60,1.3,IF(J391&gt;35,1.2,1)),0)))</f>
        <v>0</v>
      </c>
      <c r="L391" s="251">
        <f t="shared" si="44"/>
        <v>1</v>
      </c>
      <c r="M391" s="252">
        <f t="shared" si="43"/>
        <v>45</v>
      </c>
      <c r="N391" s="457"/>
      <c r="O391" s="457"/>
      <c r="P391" s="457"/>
      <c r="Q391" s="457"/>
      <c r="R391" s="457"/>
      <c r="S391" s="457"/>
      <c r="T391" s="457"/>
      <c r="U391" s="457"/>
      <c r="V391" s="457"/>
      <c r="W391" s="457"/>
      <c r="X391" s="457"/>
      <c r="Y391" s="457"/>
      <c r="Z391" s="457"/>
      <c r="AA391" s="457"/>
      <c r="AB391" s="457"/>
      <c r="AC391" s="457"/>
      <c r="AD391" s="74"/>
    </row>
    <row r="392" spans="1:30" s="183" customFormat="1" ht="15.75" customHeight="1">
      <c r="A392" s="111"/>
      <c r="B392" s="97"/>
      <c r="C392" s="98"/>
      <c r="D392" s="43">
        <v>20200120401</v>
      </c>
      <c r="E392" s="43" t="s">
        <v>482</v>
      </c>
      <c r="F392" s="44" t="s">
        <v>195</v>
      </c>
      <c r="G392" s="137">
        <v>2</v>
      </c>
      <c r="H392" s="158"/>
      <c r="I392" s="158">
        <v>60</v>
      </c>
      <c r="J392" s="96">
        <v>29</v>
      </c>
      <c r="K392" s="251">
        <f>IF(OR(LEFT(E392,2)="ĐA",LEFT(E392,2)="DA",LEFT(E392,5)="Đồ án",LEFT(E392,5)="Đồán ",LEFT(E392,9)="Sinh hoạt",LEFT(E392,9)="sinh hoạt",LEFT(E392,6)="Cố vấn",LEFT(E392,6)="cố vấn",LEFT(E392,4)="cvht",LEFT(E392,4)="CVHT",LEFT(E392,4)="shcn",LEFT(E392,4)="SHCN"),0,(IF(AND(H392&gt;0,J392&gt;0),IF(J392&gt;60,1.3,IF(J392&gt;35,1.2,1)),0)))</f>
        <v>0</v>
      </c>
      <c r="L392" s="251">
        <f t="shared" si="44"/>
        <v>1</v>
      </c>
      <c r="M392" s="252">
        <f t="shared" si="43"/>
        <v>45</v>
      </c>
      <c r="N392" s="457"/>
      <c r="O392" s="457"/>
      <c r="P392" s="457"/>
      <c r="Q392" s="457"/>
      <c r="R392" s="457"/>
      <c r="S392" s="457"/>
      <c r="T392" s="457"/>
      <c r="U392" s="457"/>
      <c r="V392" s="457"/>
      <c r="W392" s="457"/>
      <c r="X392" s="457"/>
      <c r="Y392" s="457"/>
      <c r="Z392" s="457"/>
      <c r="AA392" s="457"/>
      <c r="AB392" s="457"/>
      <c r="AC392" s="457"/>
      <c r="AD392" s="74"/>
    </row>
    <row r="393" spans="1:30" s="215" customFormat="1" ht="15.75" customHeight="1">
      <c r="A393" s="111"/>
      <c r="B393" s="97"/>
      <c r="C393" s="98"/>
      <c r="D393" s="43">
        <v>21100119920</v>
      </c>
      <c r="E393" s="43" t="s">
        <v>159</v>
      </c>
      <c r="F393" s="44" t="s">
        <v>488</v>
      </c>
      <c r="G393" s="137">
        <v>2</v>
      </c>
      <c r="H393" s="158">
        <v>30</v>
      </c>
      <c r="I393" s="158"/>
      <c r="J393" s="96">
        <v>58</v>
      </c>
      <c r="K393" s="251">
        <f>IF(OR(LEFT(E393,2)="ĐA",LEFT(E393,2)="DA",LEFT(E393,5)="Đồ án",LEFT(E393,5)="Đồán ",LEFT(E393,9)="Sinh hoạt",LEFT(E393,9)="sinh hoạt",LEFT(E393,6)="Cố vấn",LEFT(E393,6)="cố vấn",LEFT(E393,4)="cvht",LEFT(E393,4)="CVHT",LEFT(E393,4)="shcn",LEFT(E393,4)="SHCN"),0,(IF(AND(H393&gt;0,J393&gt;0),IF(J393&gt;60,1.3,IF(J393&gt;35,1.2,1)),0)))</f>
        <v>1.2</v>
      </c>
      <c r="L393" s="251">
        <f t="shared" si="44"/>
        <v>0</v>
      </c>
      <c r="M393" s="252">
        <f t="shared" si="43"/>
        <v>36</v>
      </c>
      <c r="N393" s="457"/>
      <c r="O393" s="457"/>
      <c r="P393" s="457"/>
      <c r="Q393" s="457"/>
      <c r="R393" s="457"/>
      <c r="S393" s="457"/>
      <c r="T393" s="457"/>
      <c r="U393" s="457"/>
      <c r="V393" s="457"/>
      <c r="W393" s="457"/>
      <c r="X393" s="457"/>
      <c r="Y393" s="457"/>
      <c r="Z393" s="457"/>
      <c r="AA393" s="457"/>
      <c r="AB393" s="457"/>
      <c r="AC393" s="457"/>
      <c r="AD393" s="74"/>
    </row>
    <row r="394" spans="1:30" s="215" customFormat="1" ht="15.75" customHeight="1">
      <c r="A394" s="111"/>
      <c r="B394" s="97"/>
      <c r="C394" s="98"/>
      <c r="D394" s="43">
        <v>21100119920</v>
      </c>
      <c r="E394" s="43" t="s">
        <v>159</v>
      </c>
      <c r="F394" s="44" t="s">
        <v>488</v>
      </c>
      <c r="G394" s="137">
        <v>2</v>
      </c>
      <c r="H394" s="158"/>
      <c r="I394" s="158">
        <v>60</v>
      </c>
      <c r="J394" s="96">
        <v>29</v>
      </c>
      <c r="K394" s="251">
        <f t="shared" si="40"/>
        <v>0</v>
      </c>
      <c r="L394" s="251">
        <f t="shared" si="44"/>
        <v>1</v>
      </c>
      <c r="M394" s="252">
        <f t="shared" si="43"/>
        <v>45</v>
      </c>
      <c r="N394" s="457"/>
      <c r="O394" s="457"/>
      <c r="P394" s="457"/>
      <c r="Q394" s="457"/>
      <c r="R394" s="457"/>
      <c r="S394" s="457"/>
      <c r="T394" s="457"/>
      <c r="U394" s="457"/>
      <c r="V394" s="457"/>
      <c r="W394" s="457"/>
      <c r="X394" s="457"/>
      <c r="Y394" s="457"/>
      <c r="Z394" s="457"/>
      <c r="AA394" s="457"/>
      <c r="AB394" s="457"/>
      <c r="AC394" s="457"/>
      <c r="AD394" s="74"/>
    </row>
    <row r="395" spans="1:30" s="183" customFormat="1" ht="15.75" customHeight="1">
      <c r="A395" s="111"/>
      <c r="B395" s="97"/>
      <c r="C395" s="98"/>
      <c r="D395" s="43">
        <v>21100119920</v>
      </c>
      <c r="E395" s="43" t="s">
        <v>159</v>
      </c>
      <c r="F395" s="44" t="s">
        <v>488</v>
      </c>
      <c r="G395" s="185">
        <v>2</v>
      </c>
      <c r="H395" s="281"/>
      <c r="I395" s="281">
        <v>60</v>
      </c>
      <c r="J395" s="186">
        <v>29</v>
      </c>
      <c r="K395" s="78">
        <f>IF(OR(LEFT(E395,2)="ĐA",LEFT(E395,2)="DA",LEFT(E395,5)="Đồ án",LEFT(E395,5)="Đồán ",LEFT(E395,9)="Sinh hoạt",LEFT(E395,9)="sinh hoạt",LEFT(E395,6)="Cố vấn",LEFT(E395,6)="cố vấn",LEFT(E395,4)="cvht",LEFT(E395,4)="CVHT",LEFT(E395,4)="shcn",LEFT(E395,4)="SHCN"),0,(IF(AND(H395&gt;0,J395&gt;0),IF(J395&gt;60,1.3,IF(J395&gt;35,1.2,1)),0)))</f>
        <v>0</v>
      </c>
      <c r="L395" s="78">
        <f t="shared" si="44"/>
        <v>1</v>
      </c>
      <c r="M395" s="252">
        <f t="shared" si="43"/>
        <v>45</v>
      </c>
      <c r="N395" s="457"/>
      <c r="O395" s="457"/>
      <c r="P395" s="457"/>
      <c r="Q395" s="457"/>
      <c r="R395" s="457"/>
      <c r="S395" s="457"/>
      <c r="T395" s="457"/>
      <c r="U395" s="457"/>
      <c r="V395" s="457"/>
      <c r="W395" s="457"/>
      <c r="X395" s="457"/>
      <c r="Y395" s="457"/>
      <c r="Z395" s="457"/>
      <c r="AA395" s="457"/>
      <c r="AB395" s="457"/>
      <c r="AC395" s="457"/>
      <c r="AD395" s="74"/>
    </row>
    <row r="396" spans="1:30" ht="18" customHeight="1">
      <c r="A396" s="94">
        <v>19</v>
      </c>
      <c r="B396" s="258" t="s">
        <v>110</v>
      </c>
      <c r="C396" s="259" t="s">
        <v>111</v>
      </c>
      <c r="D396" s="42">
        <v>20200010101</v>
      </c>
      <c r="E396" s="43" t="s">
        <v>234</v>
      </c>
      <c r="F396" s="44" t="s">
        <v>200</v>
      </c>
      <c r="G396" s="101">
        <v>1</v>
      </c>
      <c r="H396" s="275">
        <v>30</v>
      </c>
      <c r="I396" s="275">
        <v>0</v>
      </c>
      <c r="J396" s="96">
        <v>37</v>
      </c>
      <c r="K396" s="78">
        <f t="shared" si="40"/>
        <v>1.2</v>
      </c>
      <c r="L396" s="78">
        <f t="shared" si="41"/>
        <v>0</v>
      </c>
      <c r="M396" s="45">
        <f t="shared" si="43"/>
        <v>36</v>
      </c>
      <c r="N396" s="463">
        <v>64.5</v>
      </c>
      <c r="O396" s="458"/>
      <c r="P396" s="456">
        <f>SUM(M396:M408)+N396+O396</f>
        <v>755.5</v>
      </c>
      <c r="Q396" s="458">
        <v>0</v>
      </c>
      <c r="R396" s="456"/>
      <c r="S396" s="461">
        <v>430</v>
      </c>
      <c r="T396" s="458">
        <v>430</v>
      </c>
      <c r="U396" s="461">
        <v>112</v>
      </c>
      <c r="V396" s="488">
        <v>112</v>
      </c>
      <c r="W396" s="461">
        <v>56</v>
      </c>
      <c r="X396" s="458">
        <v>56</v>
      </c>
      <c r="Y396" s="456">
        <f>ROUND((P396-T396),1)</f>
        <v>325.5</v>
      </c>
      <c r="Z396" s="501">
        <f>IF(OR(SUM(V396:V408)="",SUM(Q396:Q408)=""),0,IF(OR(SUM(U396:U408)=320,SUM(V396:V408)&gt;0),ROUND((SUM(Q396:Q408)-SUM(V396:V408)),1),0))</f>
        <v>-112</v>
      </c>
      <c r="AA396" s="501">
        <f>IF(OR(SUM(X396:X408)="",SUM(R396:R408)=""),0,IF(OR(SUM(W396:W408)=160,SUM(X396:X408)&gt;0),ROUND((SUM(R396:R408)-SUM(X396:X408)),1),0))</f>
        <v>-56</v>
      </c>
      <c r="AB396" s="504"/>
      <c r="AC396" s="509">
        <f>SUM(Y396:AA408)</f>
        <v>157.5</v>
      </c>
      <c r="AD396" s="74"/>
    </row>
    <row r="397" spans="1:30" ht="18" customHeight="1">
      <c r="A397" s="81"/>
      <c r="B397" s="97"/>
      <c r="C397" s="98"/>
      <c r="D397" s="42">
        <v>20200010102</v>
      </c>
      <c r="E397" s="43" t="s">
        <v>234</v>
      </c>
      <c r="F397" s="44" t="s">
        <v>235</v>
      </c>
      <c r="G397" s="127">
        <v>1</v>
      </c>
      <c r="H397" s="276">
        <v>30</v>
      </c>
      <c r="I397" s="276">
        <v>0</v>
      </c>
      <c r="J397" s="96">
        <v>38</v>
      </c>
      <c r="K397" s="78">
        <f t="shared" ref="K397:K408" si="45">IF(OR(LEFT(E397,2)="ĐA",LEFT(E397,2)="DA",LEFT(E397,5)="Đồ án",LEFT(E397,5)="Đồán ",LEFT(E397,9)="Sinh hoạt",LEFT(E397,9)="sinh hoạt",LEFT(E397,6)="Cố vấn",LEFT(E397,6)="cố vấn",LEFT(E397,4)="cvht",LEFT(E397,4)="CVHT",LEFT(E397,4)="shcn",LEFT(E397,4)="SHCN"),0,(IF(AND(H397&gt;0,J397&gt;0),IF(J397&gt;60,1.3,IF(J397&gt;35,1.2,1)),0)))</f>
        <v>1.2</v>
      </c>
      <c r="L397" s="78">
        <f t="shared" ref="L397:L408" si="46">IF(OR(LEFT(E397,2)="ĐA",LEFT(E397,2)="DA",LEFT(E397,5)="Đồ án",LEFT(E397,5)="Đồán "),0,IF(AND(J397&gt;0,I397&gt;0),IF(AND(OR(LEFT(E397,4)="GDQP",LEFT(E397,4)="gdqp",LEFT(E397,19)="Giáo dục quốc phòng"),J397&gt;50),1.3,IF(J397&gt;35,1.2,IF(J397&gt;29,1.1,1))),0))</f>
        <v>0</v>
      </c>
      <c r="M397" s="45">
        <f t="shared" ref="M397:M408" si="47">ROUND(IF(OR(LEFT(E397,2)="ĐA",LEFT(E397,2)="DA",LEFT(E397,5)="Đồ án",LEFT(E397,5)="Đồán "),J397*0.5,(IF(H397&gt;0,H397*K397,"0")+IF(I397&gt;0,(I397*0.75)*L397,"0"))),1)</f>
        <v>36</v>
      </c>
      <c r="N397" s="454"/>
      <c r="O397" s="454"/>
      <c r="P397" s="454"/>
      <c r="Q397" s="454"/>
      <c r="R397" s="454"/>
      <c r="S397" s="454"/>
      <c r="T397" s="454"/>
      <c r="U397" s="454"/>
      <c r="V397" s="454"/>
      <c r="W397" s="454"/>
      <c r="X397" s="454"/>
      <c r="Y397" s="454"/>
      <c r="Z397" s="454"/>
      <c r="AA397" s="454"/>
      <c r="AB397" s="454"/>
      <c r="AC397" s="454"/>
      <c r="AD397" s="74"/>
    </row>
    <row r="398" spans="1:30" ht="18" customHeight="1">
      <c r="A398" s="81"/>
      <c r="B398" s="97"/>
      <c r="C398" s="98"/>
      <c r="D398" s="42">
        <v>20200010103</v>
      </c>
      <c r="E398" s="43" t="s">
        <v>234</v>
      </c>
      <c r="F398" s="44" t="s">
        <v>207</v>
      </c>
      <c r="G398" s="127">
        <v>1</v>
      </c>
      <c r="H398" s="276">
        <v>30</v>
      </c>
      <c r="I398" s="276">
        <v>0</v>
      </c>
      <c r="J398" s="96">
        <v>65</v>
      </c>
      <c r="K398" s="78">
        <f t="shared" si="45"/>
        <v>1.3</v>
      </c>
      <c r="L398" s="78">
        <f t="shared" si="46"/>
        <v>0</v>
      </c>
      <c r="M398" s="45">
        <f t="shared" si="47"/>
        <v>39</v>
      </c>
      <c r="N398" s="454"/>
      <c r="O398" s="454"/>
      <c r="P398" s="454"/>
      <c r="Q398" s="454"/>
      <c r="R398" s="454"/>
      <c r="S398" s="454"/>
      <c r="T398" s="454"/>
      <c r="U398" s="454"/>
      <c r="V398" s="454"/>
      <c r="W398" s="454"/>
      <c r="X398" s="454"/>
      <c r="Y398" s="454"/>
      <c r="Z398" s="454"/>
      <c r="AA398" s="454"/>
      <c r="AB398" s="454"/>
      <c r="AC398" s="454"/>
      <c r="AD398" s="74"/>
    </row>
    <row r="399" spans="1:30" ht="18" customHeight="1">
      <c r="A399" s="81"/>
      <c r="B399" s="97"/>
      <c r="C399" s="98"/>
      <c r="D399" s="42">
        <v>21100009905</v>
      </c>
      <c r="E399" s="43" t="s">
        <v>190</v>
      </c>
      <c r="F399" s="44" t="s">
        <v>187</v>
      </c>
      <c r="G399" s="127">
        <v>1</v>
      </c>
      <c r="H399" s="276">
        <v>45</v>
      </c>
      <c r="I399" s="276">
        <v>30</v>
      </c>
      <c r="J399" s="96">
        <v>29</v>
      </c>
      <c r="K399" s="78">
        <f t="shared" si="45"/>
        <v>1</v>
      </c>
      <c r="L399" s="78">
        <f t="shared" si="46"/>
        <v>1</v>
      </c>
      <c r="M399" s="45">
        <f t="shared" si="47"/>
        <v>67.5</v>
      </c>
      <c r="N399" s="454"/>
      <c r="O399" s="454"/>
      <c r="P399" s="454"/>
      <c r="Q399" s="454"/>
      <c r="R399" s="454"/>
      <c r="S399" s="454"/>
      <c r="T399" s="454"/>
      <c r="U399" s="454"/>
      <c r="V399" s="454"/>
      <c r="W399" s="454"/>
      <c r="X399" s="454"/>
      <c r="Y399" s="454"/>
      <c r="Z399" s="454"/>
      <c r="AA399" s="454"/>
      <c r="AB399" s="454"/>
      <c r="AC399" s="454"/>
      <c r="AD399" s="74"/>
    </row>
    <row r="400" spans="1:30" ht="18" customHeight="1">
      <c r="A400" s="81"/>
      <c r="B400" s="97"/>
      <c r="C400" s="98"/>
      <c r="D400" s="42">
        <v>21100149002</v>
      </c>
      <c r="E400" s="43" t="s">
        <v>206</v>
      </c>
      <c r="F400" s="44" t="s">
        <v>193</v>
      </c>
      <c r="G400" s="127">
        <v>1</v>
      </c>
      <c r="H400" s="276">
        <v>15</v>
      </c>
      <c r="I400" s="276">
        <v>60</v>
      </c>
      <c r="J400" s="96">
        <v>44</v>
      </c>
      <c r="K400" s="78">
        <f t="shared" si="45"/>
        <v>1.2</v>
      </c>
      <c r="L400" s="78">
        <f t="shared" si="46"/>
        <v>1.2</v>
      </c>
      <c r="M400" s="45">
        <f t="shared" si="47"/>
        <v>72</v>
      </c>
      <c r="N400" s="454"/>
      <c r="O400" s="454"/>
      <c r="P400" s="454"/>
      <c r="Q400" s="454"/>
      <c r="R400" s="454"/>
      <c r="S400" s="454"/>
      <c r="T400" s="454"/>
      <c r="U400" s="454"/>
      <c r="V400" s="454"/>
      <c r="W400" s="454"/>
      <c r="X400" s="454"/>
      <c r="Y400" s="454"/>
      <c r="Z400" s="454"/>
      <c r="AA400" s="454"/>
      <c r="AB400" s="454"/>
      <c r="AC400" s="454"/>
      <c r="AD400" s="74"/>
    </row>
    <row r="401" spans="1:30" ht="18" customHeight="1">
      <c r="A401" s="81"/>
      <c r="B401" s="97"/>
      <c r="C401" s="98"/>
      <c r="D401" s="42">
        <v>21100151801</v>
      </c>
      <c r="E401" s="43" t="s">
        <v>206</v>
      </c>
      <c r="F401" s="44" t="s">
        <v>236</v>
      </c>
      <c r="G401" s="127">
        <v>1</v>
      </c>
      <c r="H401" s="276">
        <v>30</v>
      </c>
      <c r="I401" s="276">
        <v>30</v>
      </c>
      <c r="J401" s="96">
        <v>27</v>
      </c>
      <c r="K401" s="78">
        <f t="shared" si="45"/>
        <v>1</v>
      </c>
      <c r="L401" s="78">
        <f t="shared" si="46"/>
        <v>1</v>
      </c>
      <c r="M401" s="45">
        <f t="shared" si="47"/>
        <v>52.5</v>
      </c>
      <c r="N401" s="454"/>
      <c r="O401" s="454"/>
      <c r="P401" s="454"/>
      <c r="Q401" s="454"/>
      <c r="R401" s="454"/>
      <c r="S401" s="454"/>
      <c r="T401" s="454"/>
      <c r="U401" s="454"/>
      <c r="V401" s="454"/>
      <c r="W401" s="454"/>
      <c r="X401" s="454"/>
      <c r="Y401" s="454"/>
      <c r="Z401" s="454"/>
      <c r="AA401" s="454"/>
      <c r="AB401" s="454"/>
      <c r="AC401" s="454"/>
      <c r="AD401" s="74"/>
    </row>
    <row r="402" spans="1:30" ht="18" customHeight="1">
      <c r="A402" s="111"/>
      <c r="B402" s="97"/>
      <c r="C402" s="98"/>
      <c r="D402" s="42">
        <v>71400119903</v>
      </c>
      <c r="E402" s="43" t="s">
        <v>159</v>
      </c>
      <c r="F402" s="44" t="s">
        <v>237</v>
      </c>
      <c r="G402" s="127">
        <v>1</v>
      </c>
      <c r="H402" s="276">
        <v>30</v>
      </c>
      <c r="I402" s="276">
        <v>60</v>
      </c>
      <c r="J402" s="96">
        <v>45</v>
      </c>
      <c r="K402" s="78">
        <f t="shared" si="45"/>
        <v>1.2</v>
      </c>
      <c r="L402" s="78">
        <f t="shared" si="46"/>
        <v>1.2</v>
      </c>
      <c r="M402" s="45">
        <f t="shared" si="47"/>
        <v>90</v>
      </c>
      <c r="N402" s="457"/>
      <c r="O402" s="457"/>
      <c r="P402" s="457"/>
      <c r="Q402" s="457"/>
      <c r="R402" s="457"/>
      <c r="S402" s="457"/>
      <c r="T402" s="457"/>
      <c r="U402" s="457"/>
      <c r="V402" s="457"/>
      <c r="W402" s="457"/>
      <c r="X402" s="457"/>
      <c r="Y402" s="457"/>
      <c r="Z402" s="457"/>
      <c r="AA402" s="457"/>
      <c r="AB402" s="457"/>
      <c r="AC402" s="457"/>
      <c r="AD402" s="74"/>
    </row>
    <row r="403" spans="1:30" ht="18" customHeight="1">
      <c r="A403" s="111"/>
      <c r="B403" s="97"/>
      <c r="C403" s="98"/>
      <c r="D403" s="42" t="s">
        <v>519</v>
      </c>
      <c r="E403" s="43" t="s">
        <v>216</v>
      </c>
      <c r="F403" s="154" t="s">
        <v>193</v>
      </c>
      <c r="G403" s="127"/>
      <c r="H403" s="276"/>
      <c r="I403" s="276"/>
      <c r="J403" s="96"/>
      <c r="K403" s="78">
        <f t="shared" si="45"/>
        <v>0</v>
      </c>
      <c r="L403" s="78">
        <f t="shared" si="46"/>
        <v>0</v>
      </c>
      <c r="M403" s="45">
        <f t="shared" si="47"/>
        <v>0</v>
      </c>
      <c r="N403" s="457"/>
      <c r="O403" s="457"/>
      <c r="P403" s="457"/>
      <c r="Q403" s="457"/>
      <c r="R403" s="457"/>
      <c r="S403" s="457"/>
      <c r="T403" s="457"/>
      <c r="U403" s="457"/>
      <c r="V403" s="457"/>
      <c r="W403" s="457"/>
      <c r="X403" s="457"/>
      <c r="Y403" s="457"/>
      <c r="Z403" s="457"/>
      <c r="AA403" s="457"/>
      <c r="AB403" s="457"/>
      <c r="AC403" s="457"/>
      <c r="AD403" s="74"/>
    </row>
    <row r="404" spans="1:30" ht="18" customHeight="1">
      <c r="A404" s="111"/>
      <c r="B404" s="97"/>
      <c r="C404" s="98"/>
      <c r="D404" s="42">
        <v>21100149001</v>
      </c>
      <c r="E404" s="43" t="s">
        <v>206</v>
      </c>
      <c r="F404" s="44" t="s">
        <v>278</v>
      </c>
      <c r="G404" s="127">
        <v>2</v>
      </c>
      <c r="H404" s="276">
        <v>15</v>
      </c>
      <c r="I404" s="276">
        <v>60</v>
      </c>
      <c r="J404" s="96">
        <v>40</v>
      </c>
      <c r="K404" s="78">
        <f t="shared" si="45"/>
        <v>1.2</v>
      </c>
      <c r="L404" s="78">
        <f t="shared" si="46"/>
        <v>1.2</v>
      </c>
      <c r="M404" s="45">
        <f t="shared" si="47"/>
        <v>72</v>
      </c>
      <c r="N404" s="457"/>
      <c r="O404" s="457"/>
      <c r="P404" s="457"/>
      <c r="Q404" s="457"/>
      <c r="R404" s="457"/>
      <c r="S404" s="457"/>
      <c r="T404" s="457"/>
      <c r="U404" s="457"/>
      <c r="V404" s="457"/>
      <c r="W404" s="457"/>
      <c r="X404" s="457"/>
      <c r="Y404" s="457"/>
      <c r="Z404" s="457"/>
      <c r="AA404" s="457"/>
      <c r="AB404" s="457"/>
      <c r="AC404" s="457"/>
      <c r="AD404" s="74"/>
    </row>
    <row r="405" spans="1:30" ht="18" customHeight="1">
      <c r="A405" s="111"/>
      <c r="B405" s="97"/>
      <c r="C405" s="98"/>
      <c r="D405" s="42">
        <v>20200010101</v>
      </c>
      <c r="E405" s="43" t="s">
        <v>234</v>
      </c>
      <c r="F405" s="44" t="s">
        <v>382</v>
      </c>
      <c r="G405" s="127">
        <v>2</v>
      </c>
      <c r="H405" s="276">
        <v>30</v>
      </c>
      <c r="I405" s="276">
        <v>0</v>
      </c>
      <c r="J405" s="96">
        <v>40</v>
      </c>
      <c r="K405" s="78">
        <f t="shared" si="45"/>
        <v>1.2</v>
      </c>
      <c r="L405" s="78">
        <f t="shared" si="46"/>
        <v>0</v>
      </c>
      <c r="M405" s="45">
        <f t="shared" si="47"/>
        <v>36</v>
      </c>
      <c r="N405" s="457"/>
      <c r="O405" s="457"/>
      <c r="P405" s="457"/>
      <c r="Q405" s="457"/>
      <c r="R405" s="457"/>
      <c r="S405" s="457"/>
      <c r="T405" s="457"/>
      <c r="U405" s="457"/>
      <c r="V405" s="457"/>
      <c r="W405" s="457"/>
      <c r="X405" s="457"/>
      <c r="Y405" s="457"/>
      <c r="Z405" s="457"/>
      <c r="AA405" s="457"/>
      <c r="AB405" s="457"/>
      <c r="AC405" s="457"/>
      <c r="AD405" s="74"/>
    </row>
    <row r="406" spans="1:30" ht="18" customHeight="1">
      <c r="A406" s="111"/>
      <c r="B406" s="97"/>
      <c r="C406" s="98"/>
      <c r="D406" s="42">
        <v>21100149602</v>
      </c>
      <c r="E406" s="43" t="s">
        <v>374</v>
      </c>
      <c r="F406" s="44" t="s">
        <v>193</v>
      </c>
      <c r="G406" s="127">
        <v>2</v>
      </c>
      <c r="H406" s="276">
        <v>45</v>
      </c>
      <c r="I406" s="276">
        <v>30</v>
      </c>
      <c r="J406" s="96">
        <v>38</v>
      </c>
      <c r="K406" s="78">
        <f t="shared" si="45"/>
        <v>1.2</v>
      </c>
      <c r="L406" s="78">
        <f t="shared" si="46"/>
        <v>1.2</v>
      </c>
      <c r="M406" s="45">
        <f t="shared" si="47"/>
        <v>81</v>
      </c>
      <c r="N406" s="457"/>
      <c r="O406" s="457"/>
      <c r="P406" s="457"/>
      <c r="Q406" s="457"/>
      <c r="R406" s="457"/>
      <c r="S406" s="457"/>
      <c r="T406" s="457"/>
      <c r="U406" s="457"/>
      <c r="V406" s="457"/>
      <c r="W406" s="457"/>
      <c r="X406" s="457"/>
      <c r="Y406" s="457"/>
      <c r="Z406" s="457"/>
      <c r="AA406" s="457"/>
      <c r="AB406" s="457"/>
      <c r="AC406" s="457"/>
      <c r="AD406" s="74"/>
    </row>
    <row r="407" spans="1:30" s="207" customFormat="1" ht="18" customHeight="1">
      <c r="A407" s="111"/>
      <c r="B407" s="97"/>
      <c r="C407" s="98"/>
      <c r="D407" s="42">
        <v>21100119909</v>
      </c>
      <c r="E407" s="43" t="s">
        <v>159</v>
      </c>
      <c r="F407" s="44" t="s">
        <v>520</v>
      </c>
      <c r="G407" s="127">
        <v>2</v>
      </c>
      <c r="H407" s="276">
        <v>30</v>
      </c>
      <c r="I407" s="276">
        <v>60</v>
      </c>
      <c r="J407" s="96">
        <v>42</v>
      </c>
      <c r="K407" s="78">
        <f t="shared" si="45"/>
        <v>1.2</v>
      </c>
      <c r="L407" s="78">
        <f t="shared" si="46"/>
        <v>1.2</v>
      </c>
      <c r="M407" s="45">
        <f t="shared" si="47"/>
        <v>90</v>
      </c>
      <c r="N407" s="457"/>
      <c r="O407" s="457"/>
      <c r="P407" s="457"/>
      <c r="Q407" s="457"/>
      <c r="R407" s="457"/>
      <c r="S407" s="457"/>
      <c r="T407" s="457"/>
      <c r="U407" s="457"/>
      <c r="V407" s="457"/>
      <c r="W407" s="457"/>
      <c r="X407" s="457"/>
      <c r="Y407" s="457"/>
      <c r="Z407" s="457"/>
      <c r="AA407" s="457"/>
      <c r="AB407" s="457"/>
      <c r="AC407" s="457"/>
      <c r="AD407" s="74"/>
    </row>
    <row r="408" spans="1:30" s="170" customFormat="1" ht="18" customHeight="1">
      <c r="A408" s="111"/>
      <c r="B408" s="97"/>
      <c r="C408" s="98"/>
      <c r="D408" s="296">
        <v>21100149402</v>
      </c>
      <c r="E408" s="297" t="s">
        <v>375</v>
      </c>
      <c r="F408" s="298" t="s">
        <v>193</v>
      </c>
      <c r="G408" s="299">
        <v>2</v>
      </c>
      <c r="H408" s="300"/>
      <c r="I408" s="300"/>
      <c r="J408" s="96">
        <v>38</v>
      </c>
      <c r="K408" s="78">
        <f t="shared" si="45"/>
        <v>0</v>
      </c>
      <c r="L408" s="78">
        <f t="shared" si="46"/>
        <v>0</v>
      </c>
      <c r="M408" s="45">
        <f t="shared" si="47"/>
        <v>19</v>
      </c>
      <c r="N408" s="457"/>
      <c r="O408" s="457"/>
      <c r="P408" s="457"/>
      <c r="Q408" s="457"/>
      <c r="R408" s="457"/>
      <c r="S408" s="457"/>
      <c r="T408" s="457"/>
      <c r="U408" s="457"/>
      <c r="V408" s="457"/>
      <c r="W408" s="457"/>
      <c r="X408" s="457"/>
      <c r="Y408" s="457"/>
      <c r="Z408" s="457"/>
      <c r="AA408" s="457"/>
      <c r="AB408" s="457"/>
      <c r="AC408" s="457"/>
      <c r="AD408" s="74"/>
    </row>
    <row r="409" spans="1:30" ht="18" customHeight="1">
      <c r="A409" s="94">
        <v>20</v>
      </c>
      <c r="B409" s="59" t="s">
        <v>112</v>
      </c>
      <c r="C409" s="60" t="s">
        <v>113</v>
      </c>
      <c r="D409" s="42">
        <v>21100010701</v>
      </c>
      <c r="E409" s="43" t="s">
        <v>257</v>
      </c>
      <c r="F409" s="44" t="s">
        <v>214</v>
      </c>
      <c r="G409" s="138">
        <v>1</v>
      </c>
      <c r="H409" s="136">
        <v>30</v>
      </c>
      <c r="I409" s="136">
        <v>30</v>
      </c>
      <c r="J409" s="96">
        <v>22</v>
      </c>
      <c r="K409" s="78">
        <f t="shared" si="40"/>
        <v>1</v>
      </c>
      <c r="L409" s="78">
        <f t="shared" si="41"/>
        <v>1</v>
      </c>
      <c r="M409" s="45">
        <f t="shared" si="42"/>
        <v>52.5</v>
      </c>
      <c r="N409" s="463">
        <v>64.5</v>
      </c>
      <c r="O409" s="458">
        <v>0</v>
      </c>
      <c r="P409" s="456">
        <f>SUM(M409:M430)+N409+O409</f>
        <v>1107.1999999999998</v>
      </c>
      <c r="Q409" s="458">
        <v>0</v>
      </c>
      <c r="R409" s="456"/>
      <c r="S409" s="461">
        <v>430</v>
      </c>
      <c r="T409" s="458">
        <v>430</v>
      </c>
      <c r="U409" s="461">
        <v>112</v>
      </c>
      <c r="V409" s="488">
        <f>112</f>
        <v>112</v>
      </c>
      <c r="W409" s="461">
        <v>56</v>
      </c>
      <c r="X409" s="458">
        <f>56</f>
        <v>56</v>
      </c>
      <c r="Y409" s="456">
        <f>ROUND((P409-T409),1)</f>
        <v>677.2</v>
      </c>
      <c r="Z409" s="501">
        <f>IF(OR(SUM(V409:V430)="",SUM(Q409:Q430)=""),0,IF(OR(SUM(U409:U430)=320,SUM(V409:V430)&gt;0),ROUND((SUM(Q409:Q430)-SUM(V409:V430)),1),0))</f>
        <v>-112</v>
      </c>
      <c r="AA409" s="501">
        <f>IF(OR(SUM(X409:X430)="",SUM(R409:R430)=""),0,IF(OR(SUM(W409:W430)=160,SUM(X409:X430)&gt;0),ROUND((SUM(R409:R430)-SUM(X409:X430)),1),0))</f>
        <v>-56</v>
      </c>
      <c r="AB409" s="504"/>
      <c r="AC409" s="509">
        <f>SUM(Y409:AA430)</f>
        <v>509.20000000000005</v>
      </c>
      <c r="AD409" s="74"/>
    </row>
    <row r="410" spans="1:30" ht="18" customHeight="1">
      <c r="A410" s="81"/>
      <c r="B410" s="97"/>
      <c r="C410" s="98"/>
      <c r="D410" s="42">
        <v>20200010702</v>
      </c>
      <c r="E410" s="43" t="s">
        <v>257</v>
      </c>
      <c r="F410" s="44" t="s">
        <v>235</v>
      </c>
      <c r="G410" s="138">
        <v>1</v>
      </c>
      <c r="H410" s="136">
        <v>30</v>
      </c>
      <c r="I410" s="136">
        <v>30</v>
      </c>
      <c r="J410" s="96">
        <v>38</v>
      </c>
      <c r="K410" s="78">
        <f t="shared" si="40"/>
        <v>1.2</v>
      </c>
      <c r="L410" s="78">
        <f t="shared" si="41"/>
        <v>1.2</v>
      </c>
      <c r="M410" s="45">
        <f t="shared" si="42"/>
        <v>63</v>
      </c>
      <c r="N410" s="454"/>
      <c r="O410" s="454"/>
      <c r="P410" s="454"/>
      <c r="Q410" s="454"/>
      <c r="R410" s="454"/>
      <c r="S410" s="454"/>
      <c r="T410" s="454"/>
      <c r="U410" s="454"/>
      <c r="V410" s="454"/>
      <c r="W410" s="454"/>
      <c r="X410" s="454"/>
      <c r="Y410" s="454"/>
      <c r="Z410" s="454"/>
      <c r="AA410" s="454"/>
      <c r="AB410" s="454"/>
      <c r="AC410" s="454"/>
      <c r="AD410" s="74"/>
    </row>
    <row r="411" spans="1:30" ht="18" customHeight="1">
      <c r="A411" s="81"/>
      <c r="B411" s="97"/>
      <c r="C411" s="98"/>
      <c r="D411" s="42">
        <v>21100010702</v>
      </c>
      <c r="E411" s="43" t="s">
        <v>257</v>
      </c>
      <c r="F411" s="44" t="s">
        <v>258</v>
      </c>
      <c r="G411" s="138">
        <v>1</v>
      </c>
      <c r="H411" s="136">
        <v>30</v>
      </c>
      <c r="I411" s="136">
        <v>30</v>
      </c>
      <c r="J411" s="96">
        <v>53</v>
      </c>
      <c r="K411" s="78">
        <f t="shared" si="40"/>
        <v>1.2</v>
      </c>
      <c r="L411" s="78">
        <f t="shared" si="41"/>
        <v>1.2</v>
      </c>
      <c r="M411" s="45">
        <f t="shared" si="42"/>
        <v>63</v>
      </c>
      <c r="N411" s="454"/>
      <c r="O411" s="454"/>
      <c r="P411" s="454"/>
      <c r="Q411" s="454"/>
      <c r="R411" s="454"/>
      <c r="S411" s="454"/>
      <c r="T411" s="454"/>
      <c r="U411" s="454"/>
      <c r="V411" s="454"/>
      <c r="W411" s="454"/>
      <c r="X411" s="454"/>
      <c r="Y411" s="454"/>
      <c r="Z411" s="454"/>
      <c r="AA411" s="454"/>
      <c r="AB411" s="454"/>
      <c r="AC411" s="454"/>
      <c r="AD411" s="74"/>
    </row>
    <row r="412" spans="1:30" ht="18" customHeight="1">
      <c r="A412" s="81"/>
      <c r="B412" s="97"/>
      <c r="C412" s="98"/>
      <c r="D412" s="42">
        <v>50600115601</v>
      </c>
      <c r="E412" s="43" t="s">
        <v>259</v>
      </c>
      <c r="F412" s="44" t="s">
        <v>260</v>
      </c>
      <c r="G412" s="138">
        <v>1</v>
      </c>
      <c r="H412" s="136">
        <v>18</v>
      </c>
      <c r="I412" s="136"/>
      <c r="J412" s="96">
        <v>63</v>
      </c>
      <c r="K412" s="78">
        <f t="shared" si="40"/>
        <v>1.3</v>
      </c>
      <c r="L412" s="78">
        <f t="shared" si="41"/>
        <v>0</v>
      </c>
      <c r="M412" s="45">
        <f t="shared" si="42"/>
        <v>23.4</v>
      </c>
      <c r="N412" s="454"/>
      <c r="O412" s="454"/>
      <c r="P412" s="454"/>
      <c r="Q412" s="454"/>
      <c r="R412" s="454"/>
      <c r="S412" s="454"/>
      <c r="T412" s="454"/>
      <c r="U412" s="454"/>
      <c r="V412" s="454"/>
      <c r="W412" s="454"/>
      <c r="X412" s="454"/>
      <c r="Y412" s="454"/>
      <c r="Z412" s="454"/>
      <c r="AA412" s="454"/>
      <c r="AB412" s="454"/>
      <c r="AC412" s="454"/>
      <c r="AD412" s="74"/>
    </row>
    <row r="413" spans="1:30" ht="18" customHeight="1">
      <c r="A413" s="81"/>
      <c r="B413" s="97"/>
      <c r="C413" s="98"/>
      <c r="D413" s="42">
        <v>50600115601</v>
      </c>
      <c r="E413" s="43" t="s">
        <v>261</v>
      </c>
      <c r="F413" s="44" t="s">
        <v>262</v>
      </c>
      <c r="G413" s="138">
        <v>1</v>
      </c>
      <c r="H413" s="136"/>
      <c r="I413" s="136">
        <v>57</v>
      </c>
      <c r="J413" s="96">
        <v>27</v>
      </c>
      <c r="K413" s="78">
        <f t="shared" si="40"/>
        <v>0</v>
      </c>
      <c r="L413" s="78">
        <f t="shared" si="41"/>
        <v>1</v>
      </c>
      <c r="M413" s="45">
        <f t="shared" si="42"/>
        <v>42.8</v>
      </c>
      <c r="N413" s="454"/>
      <c r="O413" s="454"/>
      <c r="P413" s="454"/>
      <c r="Q413" s="454"/>
      <c r="R413" s="454"/>
      <c r="S413" s="454"/>
      <c r="T413" s="454"/>
      <c r="U413" s="454"/>
      <c r="V413" s="454"/>
      <c r="W413" s="454"/>
      <c r="X413" s="454"/>
      <c r="Y413" s="454"/>
      <c r="Z413" s="454"/>
      <c r="AA413" s="454"/>
      <c r="AB413" s="454"/>
      <c r="AC413" s="454"/>
      <c r="AD413" s="74"/>
    </row>
    <row r="414" spans="1:30" ht="18" customHeight="1">
      <c r="A414" s="81"/>
      <c r="B414" s="99"/>
      <c r="C414" s="98"/>
      <c r="D414" s="42">
        <v>50600115601</v>
      </c>
      <c r="E414" s="43" t="s">
        <v>261</v>
      </c>
      <c r="F414" s="44" t="s">
        <v>263</v>
      </c>
      <c r="G414" s="138">
        <v>1</v>
      </c>
      <c r="H414" s="136"/>
      <c r="I414" s="136">
        <v>57</v>
      </c>
      <c r="J414" s="96">
        <v>36</v>
      </c>
      <c r="K414" s="78">
        <f t="shared" si="40"/>
        <v>0</v>
      </c>
      <c r="L414" s="78">
        <f t="shared" si="41"/>
        <v>1.2</v>
      </c>
      <c r="M414" s="45">
        <f t="shared" si="42"/>
        <v>51.3</v>
      </c>
      <c r="N414" s="454"/>
      <c r="O414" s="454"/>
      <c r="P414" s="454"/>
      <c r="Q414" s="454"/>
      <c r="R414" s="454"/>
      <c r="S414" s="454"/>
      <c r="T414" s="454"/>
      <c r="U414" s="454"/>
      <c r="V414" s="454"/>
      <c r="W414" s="454"/>
      <c r="X414" s="454"/>
      <c r="Y414" s="454"/>
      <c r="Z414" s="454"/>
      <c r="AA414" s="454"/>
      <c r="AB414" s="454"/>
      <c r="AC414" s="454"/>
      <c r="AD414" s="74"/>
    </row>
    <row r="415" spans="1:30" ht="18" customHeight="1">
      <c r="A415" s="81"/>
      <c r="B415" s="97"/>
      <c r="C415" s="98"/>
      <c r="D415" s="42">
        <v>71400119917</v>
      </c>
      <c r="E415" s="43" t="s">
        <v>159</v>
      </c>
      <c r="F415" s="44" t="s">
        <v>264</v>
      </c>
      <c r="G415" s="138">
        <v>1</v>
      </c>
      <c r="H415" s="136">
        <v>30</v>
      </c>
      <c r="I415" s="136">
        <v>60</v>
      </c>
      <c r="J415" s="96">
        <v>47</v>
      </c>
      <c r="K415" s="78">
        <f t="shared" si="40"/>
        <v>1.2</v>
      </c>
      <c r="L415" s="78">
        <f t="shared" si="41"/>
        <v>1.2</v>
      </c>
      <c r="M415" s="45">
        <f t="shared" si="42"/>
        <v>90</v>
      </c>
      <c r="N415" s="454"/>
      <c r="O415" s="454"/>
      <c r="P415" s="454"/>
      <c r="Q415" s="454"/>
      <c r="R415" s="454"/>
      <c r="S415" s="454"/>
      <c r="T415" s="454"/>
      <c r="U415" s="454"/>
      <c r="V415" s="454"/>
      <c r="W415" s="454"/>
      <c r="X415" s="454"/>
      <c r="Y415" s="454"/>
      <c r="Z415" s="454"/>
      <c r="AA415" s="454"/>
      <c r="AB415" s="454"/>
      <c r="AC415" s="454"/>
      <c r="AD415" s="74"/>
    </row>
    <row r="416" spans="1:30" ht="18" customHeight="1">
      <c r="A416" s="111"/>
      <c r="B416" s="97"/>
      <c r="C416" s="98"/>
      <c r="D416" s="42">
        <v>20400156801</v>
      </c>
      <c r="E416" s="43" t="s">
        <v>265</v>
      </c>
      <c r="F416" s="44" t="s">
        <v>246</v>
      </c>
      <c r="G416" s="138">
        <v>1</v>
      </c>
      <c r="H416" s="136">
        <v>15</v>
      </c>
      <c r="I416" s="136">
        <v>60</v>
      </c>
      <c r="J416" s="96">
        <v>13</v>
      </c>
      <c r="K416" s="78">
        <f t="shared" si="40"/>
        <v>1</v>
      </c>
      <c r="L416" s="78">
        <f t="shared" si="41"/>
        <v>1</v>
      </c>
      <c r="M416" s="45">
        <f t="shared" si="42"/>
        <v>60</v>
      </c>
      <c r="N416" s="457"/>
      <c r="O416" s="457"/>
      <c r="P416" s="457"/>
      <c r="Q416" s="457"/>
      <c r="R416" s="457"/>
      <c r="S416" s="457"/>
      <c r="T416" s="457"/>
      <c r="U416" s="457"/>
      <c r="V416" s="457"/>
      <c r="W416" s="457"/>
      <c r="X416" s="457"/>
      <c r="Y416" s="457"/>
      <c r="Z416" s="457"/>
      <c r="AA416" s="457"/>
      <c r="AB416" s="457"/>
      <c r="AC416" s="457"/>
      <c r="AD416" s="74"/>
    </row>
    <row r="417" spans="1:30" ht="18" customHeight="1">
      <c r="A417" s="111"/>
      <c r="B417" s="97"/>
      <c r="C417" s="98"/>
      <c r="D417" s="42">
        <v>21100150901</v>
      </c>
      <c r="E417" s="171" t="s">
        <v>188</v>
      </c>
      <c r="F417" s="172" t="s">
        <v>214</v>
      </c>
      <c r="G417" s="177">
        <v>1</v>
      </c>
      <c r="H417" s="176"/>
      <c r="I417" s="176">
        <v>45</v>
      </c>
      <c r="J417" s="175">
        <v>22</v>
      </c>
      <c r="K417" s="78">
        <f t="shared" ref="K417:K494" si="48">IF(OR(LEFT(E417,2)="ĐA",LEFT(E417,2)="DA",LEFT(E417,5)="Đồ án",LEFT(E417,5)="Đồán ",LEFT(E417,9)="Sinh hoạt",LEFT(E417,9)="sinh hoạt",LEFT(E417,6)="Cố vấn",LEFT(E417,6)="cố vấn",LEFT(E417,4)="cvht",LEFT(E417,4)="CVHT",LEFT(E417,4)="shcn",LEFT(E417,4)="SHCN"),0,(IF(AND(H417&gt;0,J417&gt;0),IF(J417&gt;60,1.3,IF(J417&gt;35,1.2,1)),0)))</f>
        <v>0</v>
      </c>
      <c r="L417" s="78">
        <f t="shared" ref="L417:L494" si="49">IF(OR(LEFT(E417,2)="ĐA",LEFT(E417,2)="DA",LEFT(E417,5)="Đồ án",LEFT(E417,5)="Đồán "),0,IF(AND(J417&gt;0,I417&gt;0),IF(AND(OR(LEFT(E417,4)="GDQP",LEFT(E417,4)="gdqp",LEFT(E417,19)="Giáo dục quốc phòng"),J417&gt;50),1.3,IF(J417&gt;35,1.2,IF(J417&gt;29,1.1,1))),0))</f>
        <v>0</v>
      </c>
      <c r="M417" s="45">
        <f t="shared" ref="M417:M494" si="50">ROUND(IF(OR(LEFT(E417,2)="ĐA",LEFT(E417,2)="DA",LEFT(E417,5)="Đồ án",LEFT(E417,5)="Đồán "),J417*0.5,(IF(H417&gt;0,H417*K417,"0")+IF(I417&gt;0,(I417*0.75)*L417,"0"))),1)</f>
        <v>11</v>
      </c>
      <c r="N417" s="457"/>
      <c r="O417" s="457"/>
      <c r="P417" s="457"/>
      <c r="Q417" s="457"/>
      <c r="R417" s="457"/>
      <c r="S417" s="457"/>
      <c r="T417" s="457"/>
      <c r="U417" s="457"/>
      <c r="V417" s="457"/>
      <c r="W417" s="457"/>
      <c r="X417" s="457"/>
      <c r="Y417" s="457"/>
      <c r="Z417" s="457"/>
      <c r="AA417" s="457"/>
      <c r="AB417" s="457"/>
      <c r="AC417" s="457"/>
      <c r="AD417" s="74"/>
    </row>
    <row r="418" spans="1:30" ht="18" customHeight="1">
      <c r="A418" s="111"/>
      <c r="B418" s="97"/>
      <c r="C418" s="98"/>
      <c r="D418" s="42"/>
      <c r="E418" s="43" t="s">
        <v>216</v>
      </c>
      <c r="F418" s="154" t="s">
        <v>298</v>
      </c>
      <c r="G418" s="138"/>
      <c r="H418" s="136"/>
      <c r="I418" s="136"/>
      <c r="J418" s="96"/>
      <c r="K418" s="78">
        <f t="shared" si="48"/>
        <v>0</v>
      </c>
      <c r="L418" s="78">
        <f t="shared" si="49"/>
        <v>0</v>
      </c>
      <c r="M418" s="45">
        <f t="shared" si="50"/>
        <v>0</v>
      </c>
      <c r="N418" s="457"/>
      <c r="O418" s="457"/>
      <c r="P418" s="457"/>
      <c r="Q418" s="457"/>
      <c r="R418" s="457"/>
      <c r="S418" s="457"/>
      <c r="T418" s="457"/>
      <c r="U418" s="457"/>
      <c r="V418" s="457"/>
      <c r="W418" s="457"/>
      <c r="X418" s="457"/>
      <c r="Y418" s="457"/>
      <c r="Z418" s="457"/>
      <c r="AA418" s="457"/>
      <c r="AB418" s="457"/>
      <c r="AC418" s="457"/>
      <c r="AD418" s="74"/>
    </row>
    <row r="419" spans="1:30" ht="18" customHeight="1">
      <c r="A419" s="111"/>
      <c r="B419" s="97"/>
      <c r="C419" s="98"/>
      <c r="D419" s="42"/>
      <c r="E419" s="43" t="s">
        <v>387</v>
      </c>
      <c r="F419" s="44" t="s">
        <v>388</v>
      </c>
      <c r="G419" s="138">
        <v>2</v>
      </c>
      <c r="H419" s="136">
        <v>30</v>
      </c>
      <c r="I419" s="136">
        <v>30</v>
      </c>
      <c r="J419" s="96">
        <v>40</v>
      </c>
      <c r="K419" s="78">
        <f t="shared" si="48"/>
        <v>1.2</v>
      </c>
      <c r="L419" s="78">
        <f t="shared" si="49"/>
        <v>1.2</v>
      </c>
      <c r="M419" s="45">
        <f t="shared" si="50"/>
        <v>63</v>
      </c>
      <c r="N419" s="457"/>
      <c r="O419" s="457"/>
      <c r="P419" s="457"/>
      <c r="Q419" s="457"/>
      <c r="R419" s="457"/>
      <c r="S419" s="457"/>
      <c r="T419" s="457"/>
      <c r="U419" s="457"/>
      <c r="V419" s="457"/>
      <c r="W419" s="457"/>
      <c r="X419" s="457"/>
      <c r="Y419" s="457"/>
      <c r="Z419" s="457"/>
      <c r="AA419" s="457"/>
      <c r="AB419" s="457"/>
      <c r="AC419" s="457"/>
      <c r="AD419" s="74"/>
    </row>
    <row r="420" spans="1:30" ht="18" customHeight="1">
      <c r="A420" s="81"/>
      <c r="B420" s="97"/>
      <c r="C420" s="98"/>
      <c r="D420" s="42"/>
      <c r="E420" s="43" t="s">
        <v>387</v>
      </c>
      <c r="F420" s="44" t="s">
        <v>298</v>
      </c>
      <c r="G420" s="138">
        <v>2</v>
      </c>
      <c r="H420" s="136">
        <v>30</v>
      </c>
      <c r="I420" s="136">
        <v>30</v>
      </c>
      <c r="J420" s="96">
        <v>40</v>
      </c>
      <c r="K420" s="78">
        <f t="shared" si="48"/>
        <v>1.2</v>
      </c>
      <c r="L420" s="78">
        <f t="shared" si="49"/>
        <v>1.2</v>
      </c>
      <c r="M420" s="45">
        <f t="shared" si="50"/>
        <v>63</v>
      </c>
      <c r="N420" s="454"/>
      <c r="O420" s="454"/>
      <c r="P420" s="454"/>
      <c r="Q420" s="454"/>
      <c r="R420" s="454"/>
      <c r="S420" s="454"/>
      <c r="T420" s="454"/>
      <c r="U420" s="454"/>
      <c r="V420" s="454"/>
      <c r="W420" s="454"/>
      <c r="X420" s="454"/>
      <c r="Y420" s="454"/>
      <c r="Z420" s="454"/>
      <c r="AA420" s="454"/>
      <c r="AB420" s="454"/>
      <c r="AC420" s="454"/>
      <c r="AD420" s="74"/>
    </row>
    <row r="421" spans="1:30" ht="18" customHeight="1">
      <c r="A421" s="81"/>
      <c r="B421" s="97"/>
      <c r="C421" s="98"/>
      <c r="D421" s="42"/>
      <c r="E421" s="43" t="s">
        <v>389</v>
      </c>
      <c r="F421" s="44" t="s">
        <v>388</v>
      </c>
      <c r="G421" s="138">
        <v>2</v>
      </c>
      <c r="H421" s="136">
        <v>30</v>
      </c>
      <c r="I421" s="136">
        <v>30</v>
      </c>
      <c r="J421" s="96">
        <v>40</v>
      </c>
      <c r="K421" s="78">
        <f t="shared" si="48"/>
        <v>1.2</v>
      </c>
      <c r="L421" s="78">
        <f t="shared" si="49"/>
        <v>1.2</v>
      </c>
      <c r="M421" s="45">
        <f t="shared" si="50"/>
        <v>63</v>
      </c>
      <c r="N421" s="454"/>
      <c r="O421" s="454"/>
      <c r="P421" s="454"/>
      <c r="Q421" s="454"/>
      <c r="R421" s="454"/>
      <c r="S421" s="454"/>
      <c r="T421" s="454"/>
      <c r="U421" s="454"/>
      <c r="V421" s="454"/>
      <c r="W421" s="454"/>
      <c r="X421" s="454"/>
      <c r="Y421" s="454"/>
      <c r="Z421" s="454"/>
      <c r="AA421" s="454"/>
      <c r="AB421" s="454"/>
      <c r="AC421" s="454"/>
      <c r="AD421" s="74"/>
    </row>
    <row r="422" spans="1:30" ht="18" customHeight="1">
      <c r="A422" s="81"/>
      <c r="B422" s="97"/>
      <c r="C422" s="98"/>
      <c r="D422" s="42"/>
      <c r="E422" s="43" t="s">
        <v>389</v>
      </c>
      <c r="F422" s="44" t="s">
        <v>298</v>
      </c>
      <c r="G422" s="138">
        <v>2</v>
      </c>
      <c r="H422" s="136">
        <v>30</v>
      </c>
      <c r="I422" s="136">
        <v>30</v>
      </c>
      <c r="J422" s="96">
        <v>40</v>
      </c>
      <c r="K422" s="78">
        <f t="shared" si="48"/>
        <v>1.2</v>
      </c>
      <c r="L422" s="78">
        <f t="shared" si="49"/>
        <v>1.2</v>
      </c>
      <c r="M422" s="45">
        <f t="shared" si="50"/>
        <v>63</v>
      </c>
      <c r="N422" s="454"/>
      <c r="O422" s="454"/>
      <c r="P422" s="454"/>
      <c r="Q422" s="454"/>
      <c r="R422" s="454"/>
      <c r="S422" s="454"/>
      <c r="T422" s="454"/>
      <c r="U422" s="454"/>
      <c r="V422" s="454"/>
      <c r="W422" s="454"/>
      <c r="X422" s="454"/>
      <c r="Y422" s="454"/>
      <c r="Z422" s="454"/>
      <c r="AA422" s="454"/>
      <c r="AB422" s="454"/>
      <c r="AC422" s="454"/>
      <c r="AD422" s="74"/>
    </row>
    <row r="423" spans="1:30" ht="18" customHeight="1">
      <c r="A423" s="81"/>
      <c r="B423" s="62"/>
      <c r="C423" s="98"/>
      <c r="D423" s="42"/>
      <c r="E423" s="43" t="s">
        <v>390</v>
      </c>
      <c r="F423" s="44" t="s">
        <v>157</v>
      </c>
      <c r="G423" s="138">
        <v>2</v>
      </c>
      <c r="H423" s="136">
        <v>15</v>
      </c>
      <c r="I423" s="136">
        <v>30</v>
      </c>
      <c r="J423" s="96">
        <v>40</v>
      </c>
      <c r="K423" s="78">
        <f t="shared" si="48"/>
        <v>1.2</v>
      </c>
      <c r="L423" s="78">
        <f t="shared" si="49"/>
        <v>1.2</v>
      </c>
      <c r="M423" s="45">
        <f t="shared" si="50"/>
        <v>45</v>
      </c>
      <c r="N423" s="454"/>
      <c r="O423" s="454"/>
      <c r="P423" s="454"/>
      <c r="Q423" s="454"/>
      <c r="R423" s="454"/>
      <c r="S423" s="454"/>
      <c r="T423" s="454"/>
      <c r="U423" s="454"/>
      <c r="V423" s="454"/>
      <c r="W423" s="454"/>
      <c r="X423" s="454"/>
      <c r="Y423" s="454"/>
      <c r="Z423" s="454"/>
      <c r="AA423" s="454"/>
      <c r="AB423" s="454"/>
      <c r="AC423" s="454"/>
      <c r="AD423" s="74"/>
    </row>
    <row r="424" spans="1:30" ht="18" customHeight="1">
      <c r="A424" s="81"/>
      <c r="B424" s="62"/>
      <c r="C424" s="98"/>
      <c r="D424" s="42"/>
      <c r="E424" s="43" t="s">
        <v>391</v>
      </c>
      <c r="F424" s="44" t="s">
        <v>157</v>
      </c>
      <c r="G424" s="138">
        <v>2</v>
      </c>
      <c r="H424" s="136"/>
      <c r="I424" s="136">
        <v>15</v>
      </c>
      <c r="J424" s="96">
        <v>40</v>
      </c>
      <c r="K424" s="78">
        <f t="shared" si="48"/>
        <v>0</v>
      </c>
      <c r="L424" s="78">
        <f t="shared" si="49"/>
        <v>1.2</v>
      </c>
      <c r="M424" s="45">
        <f t="shared" si="50"/>
        <v>13.5</v>
      </c>
      <c r="N424" s="454"/>
      <c r="O424" s="454"/>
      <c r="P424" s="454"/>
      <c r="Q424" s="454"/>
      <c r="R424" s="454"/>
      <c r="S424" s="454"/>
      <c r="T424" s="454"/>
      <c r="U424" s="454"/>
      <c r="V424" s="454"/>
      <c r="W424" s="454"/>
      <c r="X424" s="454"/>
      <c r="Y424" s="454"/>
      <c r="Z424" s="454"/>
      <c r="AA424" s="454"/>
      <c r="AB424" s="454"/>
      <c r="AC424" s="454"/>
      <c r="AD424" s="74"/>
    </row>
    <row r="425" spans="1:30" ht="18" customHeight="1">
      <c r="A425" s="81"/>
      <c r="B425" s="62"/>
      <c r="C425" s="98"/>
      <c r="D425" s="42"/>
      <c r="E425" s="43" t="s">
        <v>392</v>
      </c>
      <c r="F425" s="44" t="s">
        <v>260</v>
      </c>
      <c r="G425" s="138">
        <v>2</v>
      </c>
      <c r="H425" s="136">
        <v>33</v>
      </c>
      <c r="I425" s="136"/>
      <c r="J425" s="96">
        <v>60</v>
      </c>
      <c r="K425" s="78">
        <f t="shared" si="48"/>
        <v>1.2</v>
      </c>
      <c r="L425" s="78">
        <f t="shared" si="49"/>
        <v>0</v>
      </c>
      <c r="M425" s="45">
        <f t="shared" si="50"/>
        <v>39.6</v>
      </c>
      <c r="N425" s="454"/>
      <c r="O425" s="454"/>
      <c r="P425" s="454"/>
      <c r="Q425" s="454"/>
      <c r="R425" s="454"/>
      <c r="S425" s="454"/>
      <c r="T425" s="454"/>
      <c r="U425" s="454"/>
      <c r="V425" s="454"/>
      <c r="W425" s="454"/>
      <c r="X425" s="454"/>
      <c r="Y425" s="454"/>
      <c r="Z425" s="454"/>
      <c r="AA425" s="454"/>
      <c r="AB425" s="454"/>
      <c r="AC425" s="454"/>
      <c r="AD425" s="74"/>
    </row>
    <row r="426" spans="1:30" s="183" customFormat="1" ht="18" customHeight="1">
      <c r="A426" s="111"/>
      <c r="B426" s="62"/>
      <c r="C426" s="98"/>
      <c r="D426" s="42"/>
      <c r="E426" s="43" t="s">
        <v>460</v>
      </c>
      <c r="F426" s="44" t="s">
        <v>386</v>
      </c>
      <c r="G426" s="138">
        <v>2</v>
      </c>
      <c r="H426" s="136"/>
      <c r="I426" s="136">
        <v>27</v>
      </c>
      <c r="J426" s="96">
        <v>30</v>
      </c>
      <c r="K426" s="78">
        <f t="shared" si="48"/>
        <v>0</v>
      </c>
      <c r="L426" s="78">
        <f t="shared" si="49"/>
        <v>1.1000000000000001</v>
      </c>
      <c r="M426" s="45">
        <f t="shared" si="50"/>
        <v>22.3</v>
      </c>
      <c r="N426" s="457"/>
      <c r="O426" s="457"/>
      <c r="P426" s="457"/>
      <c r="Q426" s="457"/>
      <c r="R426" s="457"/>
      <c r="S426" s="457"/>
      <c r="T426" s="457"/>
      <c r="U426" s="457"/>
      <c r="V426" s="457"/>
      <c r="W426" s="457"/>
      <c r="X426" s="457"/>
      <c r="Y426" s="457"/>
      <c r="Z426" s="457"/>
      <c r="AA426" s="457"/>
      <c r="AB426" s="457"/>
      <c r="AC426" s="457"/>
      <c r="AD426" s="74"/>
    </row>
    <row r="427" spans="1:30" ht="18" customHeight="1">
      <c r="A427" s="81"/>
      <c r="B427" s="62"/>
      <c r="C427" s="98"/>
      <c r="D427" s="42"/>
      <c r="E427" s="43" t="s">
        <v>461</v>
      </c>
      <c r="F427" s="44" t="s">
        <v>386</v>
      </c>
      <c r="G427" s="138">
        <v>2</v>
      </c>
      <c r="H427" s="136"/>
      <c r="I427" s="136">
        <v>27</v>
      </c>
      <c r="J427" s="96">
        <v>30</v>
      </c>
      <c r="K427" s="78">
        <f t="shared" si="48"/>
        <v>0</v>
      </c>
      <c r="L427" s="78">
        <f t="shared" si="49"/>
        <v>1.1000000000000001</v>
      </c>
      <c r="M427" s="45">
        <f t="shared" si="50"/>
        <v>22.3</v>
      </c>
      <c r="N427" s="454"/>
      <c r="O427" s="454"/>
      <c r="P427" s="454"/>
      <c r="Q427" s="454"/>
      <c r="R427" s="454"/>
      <c r="S427" s="454"/>
      <c r="T427" s="454"/>
      <c r="U427" s="454"/>
      <c r="V427" s="454"/>
      <c r="W427" s="454"/>
      <c r="X427" s="454"/>
      <c r="Y427" s="454"/>
      <c r="Z427" s="454"/>
      <c r="AA427" s="454"/>
      <c r="AB427" s="454"/>
      <c r="AC427" s="454"/>
      <c r="AD427" s="74"/>
    </row>
    <row r="428" spans="1:30" s="170" customFormat="1" ht="18" customHeight="1">
      <c r="A428" s="111"/>
      <c r="B428" s="62"/>
      <c r="C428" s="98"/>
      <c r="D428" s="42"/>
      <c r="E428" s="43" t="s">
        <v>159</v>
      </c>
      <c r="F428" s="44" t="s">
        <v>475</v>
      </c>
      <c r="G428" s="138">
        <v>2</v>
      </c>
      <c r="H428" s="136">
        <v>30</v>
      </c>
      <c r="I428" s="136">
        <v>60</v>
      </c>
      <c r="J428" s="96">
        <v>40</v>
      </c>
      <c r="K428" s="78">
        <f t="shared" si="48"/>
        <v>1.2</v>
      </c>
      <c r="L428" s="78">
        <f t="shared" si="49"/>
        <v>1.2</v>
      </c>
      <c r="M428" s="45">
        <f t="shared" si="50"/>
        <v>90</v>
      </c>
      <c r="N428" s="457"/>
      <c r="O428" s="457"/>
      <c r="P428" s="457"/>
      <c r="Q428" s="457"/>
      <c r="R428" s="457"/>
      <c r="S428" s="457"/>
      <c r="T428" s="457"/>
      <c r="U428" s="457"/>
      <c r="V428" s="457"/>
      <c r="W428" s="457"/>
      <c r="X428" s="457"/>
      <c r="Y428" s="457"/>
      <c r="Z428" s="457"/>
      <c r="AA428" s="457"/>
      <c r="AB428" s="457"/>
      <c r="AC428" s="457"/>
      <c r="AD428" s="74"/>
    </row>
    <row r="429" spans="1:30" s="183" customFormat="1" ht="18" customHeight="1">
      <c r="A429" s="111"/>
      <c r="B429" s="62"/>
      <c r="C429" s="98"/>
      <c r="D429" s="42"/>
      <c r="E429" s="43" t="s">
        <v>159</v>
      </c>
      <c r="F429" s="44" t="s">
        <v>421</v>
      </c>
      <c r="G429" s="138">
        <v>2</v>
      </c>
      <c r="H429" s="136">
        <v>30</v>
      </c>
      <c r="I429" s="136">
        <v>60</v>
      </c>
      <c r="J429" s="96">
        <v>40</v>
      </c>
      <c r="K429" s="78">
        <f t="shared" si="48"/>
        <v>1.2</v>
      </c>
      <c r="L429" s="78">
        <f t="shared" si="49"/>
        <v>1.2</v>
      </c>
      <c r="M429" s="45">
        <f t="shared" si="50"/>
        <v>90</v>
      </c>
      <c r="N429" s="457"/>
      <c r="O429" s="457"/>
      <c r="P429" s="457"/>
      <c r="Q429" s="457"/>
      <c r="R429" s="457"/>
      <c r="S429" s="457"/>
      <c r="T429" s="457"/>
      <c r="U429" s="457"/>
      <c r="V429" s="457"/>
      <c r="W429" s="457"/>
      <c r="X429" s="457"/>
      <c r="Y429" s="457"/>
      <c r="Z429" s="457"/>
      <c r="AA429" s="457"/>
      <c r="AB429" s="457"/>
      <c r="AC429" s="457"/>
      <c r="AD429" s="74"/>
    </row>
    <row r="430" spans="1:30" ht="18" customHeight="1">
      <c r="A430" s="81"/>
      <c r="B430" s="97"/>
      <c r="C430" s="98"/>
      <c r="D430" s="42"/>
      <c r="E430" s="187" t="s">
        <v>375</v>
      </c>
      <c r="F430" s="188" t="s">
        <v>214</v>
      </c>
      <c r="G430" s="194">
        <v>1</v>
      </c>
      <c r="H430" s="189"/>
      <c r="I430" s="189"/>
      <c r="J430" s="190">
        <v>22</v>
      </c>
      <c r="K430" s="78">
        <f t="shared" si="48"/>
        <v>0</v>
      </c>
      <c r="L430" s="78">
        <f t="shared" si="49"/>
        <v>0</v>
      </c>
      <c r="M430" s="45">
        <f t="shared" si="50"/>
        <v>11</v>
      </c>
      <c r="N430" s="454"/>
      <c r="O430" s="454"/>
      <c r="P430" s="454"/>
      <c r="Q430" s="454"/>
      <c r="R430" s="454"/>
      <c r="S430" s="454"/>
      <c r="T430" s="454"/>
      <c r="U430" s="454"/>
      <c r="V430" s="454"/>
      <c r="W430" s="454"/>
      <c r="X430" s="454"/>
      <c r="Y430" s="454"/>
      <c r="Z430" s="454"/>
      <c r="AA430" s="454"/>
      <c r="AB430" s="454"/>
      <c r="AC430" s="454"/>
      <c r="AD430" s="74"/>
    </row>
    <row r="431" spans="1:30" ht="18" customHeight="1">
      <c r="A431" s="94">
        <v>21</v>
      </c>
      <c r="B431" s="258" t="s">
        <v>82</v>
      </c>
      <c r="C431" s="259" t="s">
        <v>114</v>
      </c>
      <c r="D431" s="42">
        <v>20200010701</v>
      </c>
      <c r="E431" s="43" t="s">
        <v>257</v>
      </c>
      <c r="F431" s="44" t="s">
        <v>200</v>
      </c>
      <c r="G431" s="143">
        <v>1</v>
      </c>
      <c r="H431" s="136">
        <v>30</v>
      </c>
      <c r="I431" s="136">
        <v>30</v>
      </c>
      <c r="J431" s="96">
        <v>37</v>
      </c>
      <c r="K431" s="78">
        <f t="shared" si="48"/>
        <v>1.2</v>
      </c>
      <c r="L431" s="78">
        <f t="shared" si="49"/>
        <v>1.2</v>
      </c>
      <c r="M431" s="45">
        <f t="shared" si="50"/>
        <v>63</v>
      </c>
      <c r="N431" s="463">
        <v>64.5</v>
      </c>
      <c r="O431" s="458">
        <v>0</v>
      </c>
      <c r="P431" s="456">
        <f>SUM(M431:M469)+N431+O431</f>
        <v>1452.1</v>
      </c>
      <c r="Q431" s="458">
        <v>42.9</v>
      </c>
      <c r="R431" s="456"/>
      <c r="S431" s="461">
        <v>430</v>
      </c>
      <c r="T431" s="458">
        <v>430</v>
      </c>
      <c r="U431" s="461">
        <v>112</v>
      </c>
      <c r="V431" s="488">
        <v>112</v>
      </c>
      <c r="W431" s="461">
        <v>56</v>
      </c>
      <c r="X431" s="458">
        <v>56</v>
      </c>
      <c r="Y431" s="456">
        <f>ROUND((P431-T431),1)</f>
        <v>1022.1</v>
      </c>
      <c r="Z431" s="501">
        <f>IF(OR(SUM(V431:V469)="",SUM(Q431:Q469)=""),0,IF(OR(SUM(U431:U469)=320,SUM(V431:V469)&gt;0),ROUND((SUM(Q431:Q469)-SUM(V431:V469)),1),0))</f>
        <v>-69.099999999999994</v>
      </c>
      <c r="AA431" s="501">
        <f>IF(OR(SUM(X431:X469)="",SUM(R431:R469)=""),0,IF(OR(SUM(W431:W469)=160,SUM(X431:X469)&gt;0),ROUND((SUM(R431:R469)-SUM(X431:X469)),1),0))</f>
        <v>-56</v>
      </c>
      <c r="AB431" s="504"/>
      <c r="AC431" s="509">
        <f>SUM(Y431:AA469)</f>
        <v>897</v>
      </c>
      <c r="AD431" s="74"/>
    </row>
    <row r="432" spans="1:30" ht="18" customHeight="1">
      <c r="A432" s="81"/>
      <c r="B432" s="97"/>
      <c r="C432" s="98"/>
      <c r="D432" s="42">
        <v>20400156701</v>
      </c>
      <c r="E432" s="43" t="s">
        <v>305</v>
      </c>
      <c r="F432" s="44" t="s">
        <v>246</v>
      </c>
      <c r="G432" s="143">
        <v>1</v>
      </c>
      <c r="H432" s="136">
        <v>15</v>
      </c>
      <c r="I432" s="136">
        <v>60</v>
      </c>
      <c r="J432" s="96">
        <v>13</v>
      </c>
      <c r="K432" s="78">
        <f t="shared" ref="K432:K466" si="51">IF(OR(LEFT(E432,2)="ĐA",LEFT(E432,2)="DA",LEFT(E432,5)="Đồ án",LEFT(E432,5)="Đồán ",LEFT(E432,9)="Sinh hoạt",LEFT(E432,9)="sinh hoạt",LEFT(E432,6)="Cố vấn",LEFT(E432,6)="cố vấn",LEFT(E432,4)="cvht",LEFT(E432,4)="CVHT",LEFT(E432,4)="shcn",LEFT(E432,4)="SHCN"),0,(IF(AND(H432&gt;0,J432&gt;0),IF(J432&gt;60,1.3,IF(J432&gt;35,1.2,1)),0)))</f>
        <v>1</v>
      </c>
      <c r="L432" s="78">
        <f t="shared" ref="L432:L466" si="52">IF(OR(LEFT(E432,2)="ĐA",LEFT(E432,2)="DA",LEFT(E432,5)="Đồ án",LEFT(E432,5)="Đồán "),0,IF(AND(J432&gt;0,I432&gt;0),IF(AND(OR(LEFT(E432,4)="GDQP",LEFT(E432,4)="gdqp",LEFT(E432,19)="Giáo dục quốc phòng"),J432&gt;50),1.3,IF(J432&gt;35,1.2,IF(J432&gt;29,1.1,1))),0))</f>
        <v>1</v>
      </c>
      <c r="M432" s="45">
        <f t="shared" ref="M432:M466" si="53">ROUND(IF(OR(LEFT(E432,2)="ĐA",LEFT(E432,2)="DA",LEFT(E432,5)="Đồ án",LEFT(E432,5)="Đồán "),J432*0.5,(IF(H432&gt;0,H432*K432,"0")+IF(I432&gt;0,(I432*0.75)*L432,"0"))),1)</f>
        <v>60</v>
      </c>
      <c r="N432" s="454"/>
      <c r="O432" s="454"/>
      <c r="P432" s="454"/>
      <c r="Q432" s="454"/>
      <c r="R432" s="454"/>
      <c r="S432" s="454"/>
      <c r="T432" s="454"/>
      <c r="U432" s="454"/>
      <c r="V432" s="454"/>
      <c r="W432" s="454"/>
      <c r="X432" s="454"/>
      <c r="Y432" s="454"/>
      <c r="Z432" s="454"/>
      <c r="AA432" s="454"/>
      <c r="AB432" s="454"/>
      <c r="AC432" s="454"/>
      <c r="AD432" s="74"/>
    </row>
    <row r="433" spans="1:30" ht="18" customHeight="1">
      <c r="A433" s="81"/>
      <c r="B433" s="97"/>
      <c r="C433" s="98"/>
      <c r="D433" s="42">
        <v>21100110901</v>
      </c>
      <c r="E433" s="43" t="s">
        <v>306</v>
      </c>
      <c r="F433" s="44" t="s">
        <v>258</v>
      </c>
      <c r="G433" s="143">
        <v>1</v>
      </c>
      <c r="H433" s="136">
        <v>30</v>
      </c>
      <c r="I433" s="136">
        <v>30</v>
      </c>
      <c r="J433" s="96">
        <v>53</v>
      </c>
      <c r="K433" s="78">
        <f t="shared" si="51"/>
        <v>1.2</v>
      </c>
      <c r="L433" s="78">
        <f t="shared" si="52"/>
        <v>1.2</v>
      </c>
      <c r="M433" s="45">
        <f t="shared" si="53"/>
        <v>63</v>
      </c>
      <c r="N433" s="454"/>
      <c r="O433" s="454"/>
      <c r="P433" s="454"/>
      <c r="Q433" s="454"/>
      <c r="R433" s="454"/>
      <c r="S433" s="454"/>
      <c r="T433" s="454"/>
      <c r="U433" s="454"/>
      <c r="V433" s="454"/>
      <c r="W433" s="454"/>
      <c r="X433" s="454"/>
      <c r="Y433" s="454"/>
      <c r="Z433" s="454"/>
      <c r="AA433" s="454"/>
      <c r="AB433" s="454"/>
      <c r="AC433" s="454"/>
      <c r="AD433" s="74"/>
    </row>
    <row r="434" spans="1:30" ht="18" customHeight="1">
      <c r="A434" s="81"/>
      <c r="B434" s="97"/>
      <c r="C434" s="98"/>
      <c r="D434" s="42">
        <v>21100148301</v>
      </c>
      <c r="E434" s="178" t="s">
        <v>188</v>
      </c>
      <c r="F434" s="253" t="s">
        <v>258</v>
      </c>
      <c r="G434" s="179">
        <v>1</v>
      </c>
      <c r="H434" s="176"/>
      <c r="I434" s="176"/>
      <c r="J434" s="175">
        <v>53</v>
      </c>
      <c r="K434" s="78">
        <f t="shared" si="51"/>
        <v>0</v>
      </c>
      <c r="L434" s="78">
        <f t="shared" si="52"/>
        <v>0</v>
      </c>
      <c r="M434" s="45">
        <f t="shared" si="53"/>
        <v>26.5</v>
      </c>
      <c r="N434" s="454"/>
      <c r="O434" s="454"/>
      <c r="P434" s="454"/>
      <c r="Q434" s="454"/>
      <c r="R434" s="454"/>
      <c r="S434" s="454"/>
      <c r="T434" s="454"/>
      <c r="U434" s="454"/>
      <c r="V434" s="454"/>
      <c r="W434" s="454"/>
      <c r="X434" s="454"/>
      <c r="Y434" s="454"/>
      <c r="Z434" s="454"/>
      <c r="AA434" s="454"/>
      <c r="AB434" s="454"/>
      <c r="AC434" s="454"/>
      <c r="AD434" s="74"/>
    </row>
    <row r="435" spans="1:30" ht="18" customHeight="1">
      <c r="A435" s="81"/>
      <c r="B435" s="97"/>
      <c r="C435" s="98"/>
      <c r="D435" s="42">
        <v>21100148401</v>
      </c>
      <c r="E435" s="42" t="s">
        <v>307</v>
      </c>
      <c r="F435" s="42" t="s">
        <v>258</v>
      </c>
      <c r="G435" s="143">
        <v>1</v>
      </c>
      <c r="H435" s="136">
        <v>15</v>
      </c>
      <c r="I435" s="136">
        <v>30</v>
      </c>
      <c r="J435" s="96">
        <v>53</v>
      </c>
      <c r="K435" s="78">
        <f t="shared" si="51"/>
        <v>1.2</v>
      </c>
      <c r="L435" s="78">
        <f t="shared" si="52"/>
        <v>1.2</v>
      </c>
      <c r="M435" s="45">
        <f t="shared" si="53"/>
        <v>45</v>
      </c>
      <c r="N435" s="454"/>
      <c r="O435" s="454"/>
      <c r="P435" s="454"/>
      <c r="Q435" s="454"/>
      <c r="R435" s="454"/>
      <c r="S435" s="454"/>
      <c r="T435" s="454"/>
      <c r="U435" s="454"/>
      <c r="V435" s="454"/>
      <c r="W435" s="454"/>
      <c r="X435" s="454"/>
      <c r="Y435" s="454"/>
      <c r="Z435" s="454"/>
      <c r="AA435" s="454"/>
      <c r="AB435" s="454"/>
      <c r="AC435" s="454"/>
      <c r="AD435" s="74"/>
    </row>
    <row r="436" spans="1:30" ht="18" customHeight="1">
      <c r="A436" s="81"/>
      <c r="B436" s="97"/>
      <c r="C436" s="98"/>
      <c r="D436" s="42">
        <v>21100149801</v>
      </c>
      <c r="E436" s="42" t="s">
        <v>308</v>
      </c>
      <c r="F436" s="42" t="s">
        <v>167</v>
      </c>
      <c r="G436" s="143">
        <v>1</v>
      </c>
      <c r="H436" s="169">
        <v>26</v>
      </c>
      <c r="I436" s="169">
        <v>26</v>
      </c>
      <c r="J436" s="96">
        <v>37</v>
      </c>
      <c r="K436" s="78">
        <f t="shared" si="51"/>
        <v>1.2</v>
      </c>
      <c r="L436" s="78">
        <f t="shared" si="52"/>
        <v>1.2</v>
      </c>
      <c r="M436" s="45">
        <f t="shared" si="53"/>
        <v>54.6</v>
      </c>
      <c r="N436" s="454"/>
      <c r="O436" s="454"/>
      <c r="P436" s="454"/>
      <c r="Q436" s="454"/>
      <c r="R436" s="454"/>
      <c r="S436" s="454"/>
      <c r="T436" s="454"/>
      <c r="U436" s="454"/>
      <c r="V436" s="454"/>
      <c r="W436" s="454"/>
      <c r="X436" s="454"/>
      <c r="Y436" s="454"/>
      <c r="Z436" s="454"/>
      <c r="AA436" s="454"/>
      <c r="AB436" s="454"/>
      <c r="AC436" s="454"/>
      <c r="AD436" s="74"/>
    </row>
    <row r="437" spans="1:30" ht="18" customHeight="1">
      <c r="A437" s="81"/>
      <c r="B437" s="97"/>
      <c r="C437" s="98"/>
      <c r="D437" s="42">
        <v>21100149802</v>
      </c>
      <c r="E437" s="42" t="s">
        <v>308</v>
      </c>
      <c r="F437" s="42" t="s">
        <v>168</v>
      </c>
      <c r="G437" s="143">
        <v>1</v>
      </c>
      <c r="H437" s="169">
        <v>26</v>
      </c>
      <c r="I437" s="169">
        <v>26</v>
      </c>
      <c r="J437" s="96">
        <v>33</v>
      </c>
      <c r="K437" s="78">
        <f t="shared" si="51"/>
        <v>1</v>
      </c>
      <c r="L437" s="78">
        <f t="shared" si="52"/>
        <v>1.1000000000000001</v>
      </c>
      <c r="M437" s="45">
        <f t="shared" si="53"/>
        <v>47.5</v>
      </c>
      <c r="N437" s="454"/>
      <c r="O437" s="454"/>
      <c r="P437" s="454"/>
      <c r="Q437" s="454"/>
      <c r="R437" s="454"/>
      <c r="S437" s="454"/>
      <c r="T437" s="454"/>
      <c r="U437" s="454"/>
      <c r="V437" s="454"/>
      <c r="W437" s="454"/>
      <c r="X437" s="454"/>
      <c r="Y437" s="454"/>
      <c r="Z437" s="454"/>
      <c r="AA437" s="454"/>
      <c r="AB437" s="454"/>
      <c r="AC437" s="454"/>
      <c r="AD437" s="74"/>
    </row>
    <row r="438" spans="1:30" ht="18" customHeight="1">
      <c r="A438" s="81"/>
      <c r="B438" s="97"/>
      <c r="C438" s="98"/>
      <c r="D438" s="42">
        <v>21100150601</v>
      </c>
      <c r="E438" s="42" t="s">
        <v>307</v>
      </c>
      <c r="F438" s="42" t="s">
        <v>214</v>
      </c>
      <c r="G438" s="143">
        <v>1</v>
      </c>
      <c r="H438" s="136">
        <v>30</v>
      </c>
      <c r="I438" s="136">
        <v>30</v>
      </c>
      <c r="J438" s="96">
        <v>22</v>
      </c>
      <c r="K438" s="78">
        <f t="shared" si="51"/>
        <v>1</v>
      </c>
      <c r="L438" s="78">
        <f t="shared" si="52"/>
        <v>1</v>
      </c>
      <c r="M438" s="45">
        <f t="shared" si="53"/>
        <v>52.5</v>
      </c>
      <c r="N438" s="454"/>
      <c r="O438" s="454"/>
      <c r="P438" s="454"/>
      <c r="Q438" s="454"/>
      <c r="R438" s="454"/>
      <c r="S438" s="454"/>
      <c r="T438" s="454"/>
      <c r="U438" s="454"/>
      <c r="V438" s="454"/>
      <c r="W438" s="454"/>
      <c r="X438" s="454"/>
      <c r="Y438" s="454"/>
      <c r="Z438" s="454"/>
      <c r="AA438" s="454"/>
      <c r="AB438" s="454"/>
      <c r="AC438" s="454"/>
      <c r="AD438" s="74"/>
    </row>
    <row r="439" spans="1:30" ht="18" customHeight="1">
      <c r="A439" s="81"/>
      <c r="B439" s="97"/>
      <c r="C439" s="98"/>
      <c r="D439" s="42">
        <v>41000092801</v>
      </c>
      <c r="E439" s="42" t="s">
        <v>257</v>
      </c>
      <c r="F439" s="42" t="s">
        <v>157</v>
      </c>
      <c r="G439" s="143">
        <v>1</v>
      </c>
      <c r="H439" s="136">
        <v>15</v>
      </c>
      <c r="I439" s="136">
        <v>30</v>
      </c>
      <c r="J439" s="96">
        <v>30</v>
      </c>
      <c r="K439" s="78">
        <f t="shared" si="51"/>
        <v>1</v>
      </c>
      <c r="L439" s="78">
        <f t="shared" si="52"/>
        <v>1.1000000000000001</v>
      </c>
      <c r="M439" s="45">
        <f t="shared" si="53"/>
        <v>39.799999999999997</v>
      </c>
      <c r="N439" s="454"/>
      <c r="O439" s="454"/>
      <c r="P439" s="454"/>
      <c r="Q439" s="454"/>
      <c r="R439" s="454"/>
      <c r="S439" s="454"/>
      <c r="T439" s="454"/>
      <c r="U439" s="454"/>
      <c r="V439" s="454"/>
      <c r="W439" s="454"/>
      <c r="X439" s="454"/>
      <c r="Y439" s="454"/>
      <c r="Z439" s="454"/>
      <c r="AA439" s="454"/>
      <c r="AB439" s="454"/>
      <c r="AC439" s="454"/>
      <c r="AD439" s="74"/>
    </row>
    <row r="440" spans="1:30" ht="18" customHeight="1">
      <c r="A440" s="81"/>
      <c r="B440" s="97"/>
      <c r="C440" s="98"/>
      <c r="D440" s="42" t="s">
        <v>309</v>
      </c>
      <c r="E440" s="42" t="s">
        <v>310</v>
      </c>
      <c r="F440" s="42" t="s">
        <v>214</v>
      </c>
      <c r="G440" s="143">
        <v>1</v>
      </c>
      <c r="H440" s="169">
        <v>13</v>
      </c>
      <c r="I440" s="136"/>
      <c r="J440" s="96">
        <v>22</v>
      </c>
      <c r="K440" s="78">
        <f t="shared" si="51"/>
        <v>0</v>
      </c>
      <c r="L440" s="78">
        <f t="shared" si="52"/>
        <v>0</v>
      </c>
      <c r="M440" s="45">
        <f t="shared" si="53"/>
        <v>0</v>
      </c>
      <c r="N440" s="454"/>
      <c r="O440" s="454"/>
      <c r="P440" s="454"/>
      <c r="Q440" s="454"/>
      <c r="R440" s="454"/>
      <c r="S440" s="454"/>
      <c r="T440" s="454"/>
      <c r="U440" s="454"/>
      <c r="V440" s="454"/>
      <c r="W440" s="454"/>
      <c r="X440" s="454"/>
      <c r="Y440" s="454"/>
      <c r="Z440" s="454"/>
      <c r="AA440" s="454"/>
      <c r="AB440" s="454"/>
      <c r="AC440" s="454"/>
      <c r="AD440" s="74"/>
    </row>
    <row r="441" spans="1:30" ht="18" customHeight="1">
      <c r="A441" s="111"/>
      <c r="B441" s="97"/>
      <c r="C441" s="98"/>
      <c r="D441" s="42">
        <v>20400156901</v>
      </c>
      <c r="E441" s="178" t="s">
        <v>188</v>
      </c>
      <c r="F441" s="253" t="s">
        <v>246</v>
      </c>
      <c r="G441" s="179">
        <v>1</v>
      </c>
      <c r="H441" s="176"/>
      <c r="I441" s="176"/>
      <c r="J441" s="175">
        <v>13</v>
      </c>
      <c r="K441" s="78">
        <f t="shared" si="51"/>
        <v>0</v>
      </c>
      <c r="L441" s="78">
        <f t="shared" si="52"/>
        <v>0</v>
      </c>
      <c r="M441" s="45">
        <f t="shared" si="53"/>
        <v>6.5</v>
      </c>
      <c r="N441" s="457"/>
      <c r="O441" s="457"/>
      <c r="P441" s="457"/>
      <c r="Q441" s="457"/>
      <c r="R441" s="457"/>
      <c r="S441" s="457"/>
      <c r="T441" s="457"/>
      <c r="U441" s="457"/>
      <c r="V441" s="457"/>
      <c r="W441" s="457"/>
      <c r="X441" s="457"/>
      <c r="Y441" s="457"/>
      <c r="Z441" s="457"/>
      <c r="AA441" s="457"/>
      <c r="AB441" s="457"/>
      <c r="AC441" s="457"/>
      <c r="AD441" s="74"/>
    </row>
    <row r="442" spans="1:30" ht="18" customHeight="1">
      <c r="A442" s="111"/>
      <c r="B442" s="97"/>
      <c r="C442" s="98"/>
      <c r="D442" s="42">
        <v>20400138501</v>
      </c>
      <c r="E442" s="42" t="s">
        <v>311</v>
      </c>
      <c r="F442" s="42" t="s">
        <v>161</v>
      </c>
      <c r="G442" s="143">
        <v>1</v>
      </c>
      <c r="H442" s="136">
        <v>15</v>
      </c>
      <c r="I442" s="136">
        <v>60</v>
      </c>
      <c r="J442" s="96">
        <v>10</v>
      </c>
      <c r="K442" s="78">
        <f t="shared" si="51"/>
        <v>1</v>
      </c>
      <c r="L442" s="78">
        <f t="shared" si="52"/>
        <v>1</v>
      </c>
      <c r="M442" s="45">
        <f t="shared" si="53"/>
        <v>60</v>
      </c>
      <c r="N442" s="457"/>
      <c r="O442" s="457"/>
      <c r="P442" s="457"/>
      <c r="Q442" s="457"/>
      <c r="R442" s="457"/>
      <c r="S442" s="457"/>
      <c r="T442" s="457"/>
      <c r="U442" s="457"/>
      <c r="V442" s="457"/>
      <c r="W442" s="457"/>
      <c r="X442" s="457"/>
      <c r="Y442" s="457"/>
      <c r="Z442" s="457"/>
      <c r="AA442" s="457"/>
      <c r="AB442" s="457"/>
      <c r="AC442" s="457"/>
      <c r="AD442" s="74"/>
    </row>
    <row r="443" spans="1:30" ht="18" customHeight="1">
      <c r="A443" s="111"/>
      <c r="B443" s="97"/>
      <c r="C443" s="98"/>
      <c r="D443" s="42" t="s">
        <v>527</v>
      </c>
      <c r="E443" s="42" t="s">
        <v>528</v>
      </c>
      <c r="F443" s="42" t="s">
        <v>529</v>
      </c>
      <c r="G443" s="143">
        <v>1</v>
      </c>
      <c r="H443" s="136"/>
      <c r="I443" s="136">
        <v>15</v>
      </c>
      <c r="J443" s="96"/>
      <c r="K443" s="78">
        <f t="shared" si="51"/>
        <v>0</v>
      </c>
      <c r="L443" s="78">
        <f t="shared" si="52"/>
        <v>0</v>
      </c>
      <c r="M443" s="45">
        <f t="shared" si="53"/>
        <v>0</v>
      </c>
      <c r="N443" s="457"/>
      <c r="O443" s="457"/>
      <c r="P443" s="457"/>
      <c r="Q443" s="457"/>
      <c r="R443" s="457"/>
      <c r="S443" s="457"/>
      <c r="T443" s="457"/>
      <c r="U443" s="457"/>
      <c r="V443" s="457"/>
      <c r="W443" s="457"/>
      <c r="X443" s="457"/>
      <c r="Y443" s="457"/>
      <c r="Z443" s="457"/>
      <c r="AA443" s="457"/>
      <c r="AB443" s="457"/>
      <c r="AC443" s="457"/>
      <c r="AD443" s="74"/>
    </row>
    <row r="444" spans="1:30" s="170" customFormat="1" ht="18" customHeight="1">
      <c r="A444" s="111"/>
      <c r="B444" s="97"/>
      <c r="C444" s="98"/>
      <c r="D444" s="42" t="s">
        <v>530</v>
      </c>
      <c r="E444" s="42" t="s">
        <v>531</v>
      </c>
      <c r="F444" s="42" t="s">
        <v>529</v>
      </c>
      <c r="G444" s="143">
        <v>1</v>
      </c>
      <c r="H444" s="136">
        <v>10</v>
      </c>
      <c r="I444" s="136"/>
      <c r="J444" s="96"/>
      <c r="K444" s="78">
        <f t="shared" si="51"/>
        <v>0</v>
      </c>
      <c r="L444" s="78">
        <f t="shared" si="52"/>
        <v>0</v>
      </c>
      <c r="M444" s="45">
        <f t="shared" si="53"/>
        <v>0</v>
      </c>
      <c r="N444" s="457"/>
      <c r="O444" s="457"/>
      <c r="P444" s="457"/>
      <c r="Q444" s="457"/>
      <c r="R444" s="457"/>
      <c r="S444" s="457"/>
      <c r="T444" s="457"/>
      <c r="U444" s="457"/>
      <c r="V444" s="457"/>
      <c r="W444" s="457"/>
      <c r="X444" s="457"/>
      <c r="Y444" s="457"/>
      <c r="Z444" s="457"/>
      <c r="AA444" s="457"/>
      <c r="AB444" s="457"/>
      <c r="AC444" s="457"/>
      <c r="AD444" s="74"/>
    </row>
    <row r="445" spans="1:30" s="170" customFormat="1" ht="18" customHeight="1">
      <c r="A445" s="111"/>
      <c r="B445" s="97"/>
      <c r="C445" s="98"/>
      <c r="D445" s="42">
        <v>21100148401</v>
      </c>
      <c r="E445" s="42" t="s">
        <v>307</v>
      </c>
      <c r="F445" s="42" t="s">
        <v>167</v>
      </c>
      <c r="G445" s="143">
        <v>2</v>
      </c>
      <c r="H445" s="136">
        <v>15</v>
      </c>
      <c r="I445" s="136"/>
      <c r="J445" s="96">
        <v>70</v>
      </c>
      <c r="K445" s="78">
        <f t="shared" si="51"/>
        <v>1.3</v>
      </c>
      <c r="L445" s="78">
        <f t="shared" si="52"/>
        <v>0</v>
      </c>
      <c r="M445" s="45">
        <f t="shared" si="53"/>
        <v>19.5</v>
      </c>
      <c r="N445" s="457"/>
      <c r="O445" s="457"/>
      <c r="P445" s="457"/>
      <c r="Q445" s="457"/>
      <c r="R445" s="457"/>
      <c r="S445" s="457"/>
      <c r="T445" s="457"/>
      <c r="U445" s="457"/>
      <c r="V445" s="457"/>
      <c r="W445" s="457"/>
      <c r="X445" s="457"/>
      <c r="Y445" s="457"/>
      <c r="Z445" s="457"/>
      <c r="AA445" s="457"/>
      <c r="AB445" s="457"/>
      <c r="AC445" s="457"/>
      <c r="AD445" s="74"/>
    </row>
    <row r="446" spans="1:30" s="263" customFormat="1" ht="18" customHeight="1">
      <c r="A446" s="111"/>
      <c r="B446" s="97"/>
      <c r="C446" s="98"/>
      <c r="D446" s="42">
        <v>21100148401</v>
      </c>
      <c r="E446" s="42" t="s">
        <v>532</v>
      </c>
      <c r="F446" s="42" t="s">
        <v>167</v>
      </c>
      <c r="G446" s="143">
        <v>2</v>
      </c>
      <c r="H446" s="136"/>
      <c r="I446" s="136">
        <v>30</v>
      </c>
      <c r="J446" s="96">
        <v>37</v>
      </c>
      <c r="K446" s="78">
        <f t="shared" si="51"/>
        <v>0</v>
      </c>
      <c r="L446" s="78">
        <f t="shared" si="52"/>
        <v>1.2</v>
      </c>
      <c r="M446" s="45">
        <f t="shared" si="53"/>
        <v>27</v>
      </c>
      <c r="N446" s="457"/>
      <c r="O446" s="457"/>
      <c r="P446" s="457"/>
      <c r="Q446" s="457"/>
      <c r="R446" s="457"/>
      <c r="S446" s="457"/>
      <c r="T446" s="457"/>
      <c r="U446" s="457"/>
      <c r="V446" s="457"/>
      <c r="W446" s="457"/>
      <c r="X446" s="457"/>
      <c r="Y446" s="457"/>
      <c r="Z446" s="457"/>
      <c r="AA446" s="457"/>
      <c r="AB446" s="457"/>
      <c r="AC446" s="457"/>
      <c r="AD446" s="74"/>
    </row>
    <row r="447" spans="1:30" s="263" customFormat="1" ht="18" customHeight="1">
      <c r="A447" s="111"/>
      <c r="B447" s="97"/>
      <c r="C447" s="98"/>
      <c r="D447" s="42">
        <v>21100148401</v>
      </c>
      <c r="E447" s="42" t="s">
        <v>533</v>
      </c>
      <c r="F447" s="42" t="s">
        <v>167</v>
      </c>
      <c r="G447" s="143">
        <v>2</v>
      </c>
      <c r="H447" s="136"/>
      <c r="I447" s="136">
        <v>30</v>
      </c>
      <c r="J447" s="96">
        <v>33</v>
      </c>
      <c r="K447" s="78">
        <f t="shared" si="51"/>
        <v>0</v>
      </c>
      <c r="L447" s="78">
        <f t="shared" si="52"/>
        <v>1.1000000000000001</v>
      </c>
      <c r="M447" s="45">
        <f t="shared" si="53"/>
        <v>24.8</v>
      </c>
      <c r="N447" s="457"/>
      <c r="O447" s="457"/>
      <c r="P447" s="457"/>
      <c r="Q447" s="457"/>
      <c r="R447" s="457"/>
      <c r="S447" s="457"/>
      <c r="T447" s="457"/>
      <c r="U447" s="457"/>
      <c r="V447" s="457"/>
      <c r="W447" s="457"/>
      <c r="X447" s="457"/>
      <c r="Y447" s="457"/>
      <c r="Z447" s="457"/>
      <c r="AA447" s="457"/>
      <c r="AB447" s="457"/>
      <c r="AC447" s="457"/>
      <c r="AD447" s="74"/>
    </row>
    <row r="448" spans="1:30" s="263" customFormat="1" ht="18" customHeight="1">
      <c r="A448" s="111"/>
      <c r="B448" s="97"/>
      <c r="C448" s="98"/>
      <c r="D448" s="42">
        <v>21100148601</v>
      </c>
      <c r="E448" s="42" t="s">
        <v>265</v>
      </c>
      <c r="F448" s="42" t="s">
        <v>258</v>
      </c>
      <c r="G448" s="143">
        <v>2</v>
      </c>
      <c r="H448" s="136">
        <v>30</v>
      </c>
      <c r="I448" s="136">
        <v>30</v>
      </c>
      <c r="J448" s="96">
        <v>52</v>
      </c>
      <c r="K448" s="78">
        <f t="shared" si="51"/>
        <v>1.2</v>
      </c>
      <c r="L448" s="78">
        <f t="shared" si="52"/>
        <v>1.2</v>
      </c>
      <c r="M448" s="45">
        <f t="shared" si="53"/>
        <v>63</v>
      </c>
      <c r="N448" s="457"/>
      <c r="O448" s="457"/>
      <c r="P448" s="457"/>
      <c r="Q448" s="457"/>
      <c r="R448" s="457"/>
      <c r="S448" s="457"/>
      <c r="T448" s="457"/>
      <c r="U448" s="457"/>
      <c r="V448" s="457"/>
      <c r="W448" s="457"/>
      <c r="X448" s="457"/>
      <c r="Y448" s="457"/>
      <c r="Z448" s="457"/>
      <c r="AA448" s="457"/>
      <c r="AB448" s="457"/>
      <c r="AC448" s="457"/>
      <c r="AD448" s="74"/>
    </row>
    <row r="449" spans="1:30" s="263" customFormat="1" ht="18" customHeight="1">
      <c r="A449" s="111"/>
      <c r="B449" s="97"/>
      <c r="C449" s="98"/>
      <c r="D449" s="42">
        <v>21100150301</v>
      </c>
      <c r="E449" s="42" t="s">
        <v>398</v>
      </c>
      <c r="F449" s="42" t="s">
        <v>167</v>
      </c>
      <c r="G449" s="143">
        <v>2</v>
      </c>
      <c r="H449" s="136">
        <v>30</v>
      </c>
      <c r="I449" s="136"/>
      <c r="J449" s="96">
        <v>70</v>
      </c>
      <c r="K449" s="78">
        <f t="shared" si="51"/>
        <v>1.3</v>
      </c>
      <c r="L449" s="78">
        <f t="shared" si="52"/>
        <v>0</v>
      </c>
      <c r="M449" s="45">
        <f t="shared" si="53"/>
        <v>39</v>
      </c>
      <c r="N449" s="457"/>
      <c r="O449" s="457"/>
      <c r="P449" s="457"/>
      <c r="Q449" s="457"/>
      <c r="R449" s="457"/>
      <c r="S449" s="457"/>
      <c r="T449" s="457"/>
      <c r="U449" s="457"/>
      <c r="V449" s="457"/>
      <c r="W449" s="457"/>
      <c r="X449" s="457"/>
      <c r="Y449" s="457"/>
      <c r="Z449" s="457"/>
      <c r="AA449" s="457"/>
      <c r="AB449" s="457"/>
      <c r="AC449" s="457"/>
      <c r="AD449" s="74"/>
    </row>
    <row r="450" spans="1:30" s="263" customFormat="1" ht="18" customHeight="1">
      <c r="A450" s="111"/>
      <c r="B450" s="97"/>
      <c r="C450" s="98"/>
      <c r="D450" s="42">
        <v>21100150301</v>
      </c>
      <c r="E450" s="42" t="s">
        <v>534</v>
      </c>
      <c r="F450" s="42" t="s">
        <v>167</v>
      </c>
      <c r="G450" s="143">
        <v>2</v>
      </c>
      <c r="H450" s="136"/>
      <c r="I450" s="136">
        <v>30</v>
      </c>
      <c r="J450" s="96">
        <v>37</v>
      </c>
      <c r="K450" s="78">
        <f t="shared" si="51"/>
        <v>0</v>
      </c>
      <c r="L450" s="78">
        <f t="shared" si="52"/>
        <v>1.2</v>
      </c>
      <c r="M450" s="45">
        <f t="shared" si="53"/>
        <v>27</v>
      </c>
      <c r="N450" s="457"/>
      <c r="O450" s="457"/>
      <c r="P450" s="457"/>
      <c r="Q450" s="457"/>
      <c r="R450" s="457"/>
      <c r="S450" s="457"/>
      <c r="T450" s="457"/>
      <c r="U450" s="457"/>
      <c r="V450" s="457"/>
      <c r="W450" s="457"/>
      <c r="X450" s="457"/>
      <c r="Y450" s="457"/>
      <c r="Z450" s="457"/>
      <c r="AA450" s="457"/>
      <c r="AB450" s="457"/>
      <c r="AC450" s="457"/>
      <c r="AD450" s="74"/>
    </row>
    <row r="451" spans="1:30" s="263" customFormat="1" ht="18" customHeight="1">
      <c r="A451" s="111"/>
      <c r="B451" s="97"/>
      <c r="C451" s="98"/>
      <c r="D451" s="42">
        <v>21100150301</v>
      </c>
      <c r="E451" s="42" t="s">
        <v>535</v>
      </c>
      <c r="F451" s="42" t="s">
        <v>167</v>
      </c>
      <c r="G451" s="143">
        <v>2</v>
      </c>
      <c r="H451" s="136"/>
      <c r="I451" s="136">
        <v>30</v>
      </c>
      <c r="J451" s="96">
        <v>33</v>
      </c>
      <c r="K451" s="78">
        <f t="shared" si="51"/>
        <v>0</v>
      </c>
      <c r="L451" s="78">
        <f t="shared" si="52"/>
        <v>1.1000000000000001</v>
      </c>
      <c r="M451" s="45">
        <f t="shared" si="53"/>
        <v>24.8</v>
      </c>
      <c r="N451" s="457"/>
      <c r="O451" s="457"/>
      <c r="P451" s="457"/>
      <c r="Q451" s="457"/>
      <c r="R451" s="457"/>
      <c r="S451" s="457"/>
      <c r="T451" s="457"/>
      <c r="U451" s="457"/>
      <c r="V451" s="457"/>
      <c r="W451" s="457"/>
      <c r="X451" s="457"/>
      <c r="Y451" s="457"/>
      <c r="Z451" s="457"/>
      <c r="AA451" s="457"/>
      <c r="AB451" s="457"/>
      <c r="AC451" s="457"/>
      <c r="AD451" s="74"/>
    </row>
    <row r="452" spans="1:30" s="263" customFormat="1" ht="18" customHeight="1">
      <c r="A452" s="111"/>
      <c r="B452" s="97"/>
      <c r="C452" s="98"/>
      <c r="D452" s="42">
        <v>21100150501</v>
      </c>
      <c r="E452" s="187" t="s">
        <v>375</v>
      </c>
      <c r="F452" s="187" t="s">
        <v>167</v>
      </c>
      <c r="G452" s="187">
        <v>2</v>
      </c>
      <c r="H452" s="282"/>
      <c r="I452" s="282"/>
      <c r="J452" s="187">
        <v>70</v>
      </c>
      <c r="K452" s="78">
        <f t="shared" si="51"/>
        <v>0</v>
      </c>
      <c r="L452" s="78">
        <f t="shared" si="52"/>
        <v>0</v>
      </c>
      <c r="M452" s="45">
        <f t="shared" si="53"/>
        <v>35</v>
      </c>
      <c r="N452" s="457"/>
      <c r="O452" s="457"/>
      <c r="P452" s="457"/>
      <c r="Q452" s="457"/>
      <c r="R452" s="457"/>
      <c r="S452" s="457"/>
      <c r="T452" s="457"/>
      <c r="U452" s="457"/>
      <c r="V452" s="457"/>
      <c r="W452" s="457"/>
      <c r="X452" s="457"/>
      <c r="Y452" s="457"/>
      <c r="Z452" s="457"/>
      <c r="AA452" s="457"/>
      <c r="AB452" s="457"/>
      <c r="AC452" s="457"/>
      <c r="AD452" s="74"/>
    </row>
    <row r="453" spans="1:30" s="263" customFormat="1" ht="18" customHeight="1">
      <c r="A453" s="111"/>
      <c r="B453" s="97"/>
      <c r="C453" s="98"/>
      <c r="D453" s="42">
        <v>21100151201</v>
      </c>
      <c r="E453" s="42" t="s">
        <v>305</v>
      </c>
      <c r="F453" s="42" t="s">
        <v>214</v>
      </c>
      <c r="G453" s="143">
        <v>2</v>
      </c>
      <c r="H453" s="136">
        <v>15</v>
      </c>
      <c r="I453" s="136">
        <v>30</v>
      </c>
      <c r="J453" s="96">
        <v>22</v>
      </c>
      <c r="K453" s="78">
        <f t="shared" si="51"/>
        <v>1</v>
      </c>
      <c r="L453" s="78">
        <f t="shared" si="52"/>
        <v>1</v>
      </c>
      <c r="M453" s="45">
        <f t="shared" si="53"/>
        <v>37.5</v>
      </c>
      <c r="N453" s="457"/>
      <c r="O453" s="457"/>
      <c r="P453" s="457"/>
      <c r="Q453" s="457"/>
      <c r="R453" s="457"/>
      <c r="S453" s="457"/>
      <c r="T453" s="457"/>
      <c r="U453" s="457"/>
      <c r="V453" s="457"/>
      <c r="W453" s="457"/>
      <c r="X453" s="457"/>
      <c r="Y453" s="457"/>
      <c r="Z453" s="457"/>
      <c r="AA453" s="457"/>
      <c r="AB453" s="457"/>
      <c r="AC453" s="457"/>
      <c r="AD453" s="74"/>
    </row>
    <row r="454" spans="1:30" s="263" customFormat="1" ht="18" customHeight="1">
      <c r="A454" s="111"/>
      <c r="B454" s="97"/>
      <c r="C454" s="98"/>
      <c r="D454" s="42">
        <v>21100151301</v>
      </c>
      <c r="E454" s="42" t="s">
        <v>394</v>
      </c>
      <c r="F454" s="42" t="s">
        <v>214</v>
      </c>
      <c r="G454" s="143">
        <v>2</v>
      </c>
      <c r="H454" s="136">
        <v>15</v>
      </c>
      <c r="I454" s="136">
        <v>30</v>
      </c>
      <c r="J454" s="96">
        <v>22</v>
      </c>
      <c r="K454" s="78">
        <f t="shared" si="51"/>
        <v>1</v>
      </c>
      <c r="L454" s="78">
        <f t="shared" si="52"/>
        <v>1</v>
      </c>
      <c r="M454" s="45">
        <f t="shared" si="53"/>
        <v>37.5</v>
      </c>
      <c r="N454" s="457"/>
      <c r="O454" s="457"/>
      <c r="P454" s="457"/>
      <c r="Q454" s="457"/>
      <c r="R454" s="457"/>
      <c r="S454" s="457"/>
      <c r="T454" s="457"/>
      <c r="U454" s="457"/>
      <c r="V454" s="457"/>
      <c r="W454" s="457"/>
      <c r="X454" s="457"/>
      <c r="Y454" s="457"/>
      <c r="Z454" s="457"/>
      <c r="AA454" s="457"/>
      <c r="AB454" s="457"/>
      <c r="AC454" s="457"/>
      <c r="AD454" s="74"/>
    </row>
    <row r="455" spans="1:30" s="263" customFormat="1" ht="18" customHeight="1">
      <c r="A455" s="111"/>
      <c r="B455" s="97"/>
      <c r="C455" s="98"/>
      <c r="D455" s="42">
        <v>41000126301</v>
      </c>
      <c r="E455" s="42" t="s">
        <v>275</v>
      </c>
      <c r="F455" s="42" t="s">
        <v>157</v>
      </c>
      <c r="G455" s="143">
        <v>2</v>
      </c>
      <c r="H455" s="136">
        <v>15</v>
      </c>
      <c r="I455" s="136">
        <v>30</v>
      </c>
      <c r="J455" s="96">
        <v>30</v>
      </c>
      <c r="K455" s="78">
        <f t="shared" si="51"/>
        <v>1</v>
      </c>
      <c r="L455" s="78">
        <f t="shared" si="52"/>
        <v>1.1000000000000001</v>
      </c>
      <c r="M455" s="45">
        <f t="shared" si="53"/>
        <v>39.799999999999997</v>
      </c>
      <c r="N455" s="457"/>
      <c r="O455" s="457"/>
      <c r="P455" s="457"/>
      <c r="Q455" s="457"/>
      <c r="R455" s="457"/>
      <c r="S455" s="457"/>
      <c r="T455" s="457"/>
      <c r="U455" s="457"/>
      <c r="V455" s="457"/>
      <c r="W455" s="457"/>
      <c r="X455" s="457"/>
      <c r="Y455" s="457"/>
      <c r="Z455" s="457"/>
      <c r="AA455" s="457"/>
      <c r="AB455" s="457"/>
      <c r="AC455" s="457"/>
      <c r="AD455" s="74"/>
    </row>
    <row r="456" spans="1:30" s="263" customFormat="1" ht="18" customHeight="1">
      <c r="A456" s="111"/>
      <c r="B456" s="97"/>
      <c r="C456" s="98"/>
      <c r="D456" s="42">
        <v>71400175201</v>
      </c>
      <c r="E456" s="42" t="s">
        <v>307</v>
      </c>
      <c r="F456" s="42" t="s">
        <v>240</v>
      </c>
      <c r="G456" s="143">
        <v>2</v>
      </c>
      <c r="H456" s="136">
        <v>15</v>
      </c>
      <c r="I456" s="136"/>
      <c r="J456" s="96">
        <v>80</v>
      </c>
      <c r="K456" s="78">
        <f t="shared" si="51"/>
        <v>1.3</v>
      </c>
      <c r="L456" s="78">
        <f t="shared" si="52"/>
        <v>0</v>
      </c>
      <c r="M456" s="45">
        <f t="shared" si="53"/>
        <v>19.5</v>
      </c>
      <c r="N456" s="457"/>
      <c r="O456" s="457"/>
      <c r="P456" s="457"/>
      <c r="Q456" s="457"/>
      <c r="R456" s="457"/>
      <c r="S456" s="457"/>
      <c r="T456" s="457"/>
      <c r="U456" s="457"/>
      <c r="V456" s="457"/>
      <c r="W456" s="457"/>
      <c r="X456" s="457"/>
      <c r="Y456" s="457"/>
      <c r="Z456" s="457"/>
      <c r="AA456" s="457"/>
      <c r="AB456" s="457"/>
      <c r="AC456" s="457"/>
      <c r="AD456" s="74"/>
    </row>
    <row r="457" spans="1:30" s="263" customFormat="1" ht="18" customHeight="1">
      <c r="A457" s="111"/>
      <c r="B457" s="97"/>
      <c r="C457" s="98"/>
      <c r="D457" s="42">
        <v>71400175201</v>
      </c>
      <c r="E457" s="42" t="s">
        <v>532</v>
      </c>
      <c r="F457" s="42" t="s">
        <v>240</v>
      </c>
      <c r="G457" s="143">
        <v>2</v>
      </c>
      <c r="H457" s="136"/>
      <c r="I457" s="136">
        <v>30</v>
      </c>
      <c r="J457" s="96">
        <v>32</v>
      </c>
      <c r="K457" s="78">
        <f t="shared" si="51"/>
        <v>0</v>
      </c>
      <c r="L457" s="78">
        <f t="shared" si="52"/>
        <v>1.1000000000000001</v>
      </c>
      <c r="M457" s="45">
        <f t="shared" si="53"/>
        <v>24.8</v>
      </c>
      <c r="N457" s="457"/>
      <c r="O457" s="457"/>
      <c r="P457" s="457"/>
      <c r="Q457" s="457"/>
      <c r="R457" s="457"/>
      <c r="S457" s="457"/>
      <c r="T457" s="457"/>
      <c r="U457" s="457"/>
      <c r="V457" s="457"/>
      <c r="W457" s="457"/>
      <c r="X457" s="457"/>
      <c r="Y457" s="457"/>
      <c r="Z457" s="457"/>
      <c r="AA457" s="457"/>
      <c r="AB457" s="457"/>
      <c r="AC457" s="457"/>
      <c r="AD457" s="74"/>
    </row>
    <row r="458" spans="1:30" s="263" customFormat="1" ht="18" customHeight="1">
      <c r="A458" s="111"/>
      <c r="B458" s="97"/>
      <c r="C458" s="98"/>
      <c r="D458" s="42">
        <v>71400175201</v>
      </c>
      <c r="E458" s="42" t="s">
        <v>533</v>
      </c>
      <c r="F458" s="42" t="s">
        <v>240</v>
      </c>
      <c r="G458" s="143">
        <v>2</v>
      </c>
      <c r="H458" s="136"/>
      <c r="I458" s="136">
        <v>30</v>
      </c>
      <c r="J458" s="96">
        <v>48</v>
      </c>
      <c r="K458" s="78">
        <f t="shared" si="51"/>
        <v>0</v>
      </c>
      <c r="L458" s="78">
        <f t="shared" si="52"/>
        <v>1.2</v>
      </c>
      <c r="M458" s="45">
        <f t="shared" si="53"/>
        <v>27</v>
      </c>
      <c r="N458" s="457"/>
      <c r="O458" s="457"/>
      <c r="P458" s="457"/>
      <c r="Q458" s="457"/>
      <c r="R458" s="457"/>
      <c r="S458" s="457"/>
      <c r="T458" s="457"/>
      <c r="U458" s="457"/>
      <c r="V458" s="457"/>
      <c r="W458" s="457"/>
      <c r="X458" s="457"/>
      <c r="Y458" s="457"/>
      <c r="Z458" s="457"/>
      <c r="AA458" s="457"/>
      <c r="AB458" s="457"/>
      <c r="AC458" s="457"/>
      <c r="AD458" s="74"/>
    </row>
    <row r="459" spans="1:30" s="263" customFormat="1" ht="18" customHeight="1">
      <c r="A459" s="111"/>
      <c r="B459" s="97"/>
      <c r="C459" s="98"/>
      <c r="D459" s="42">
        <v>71400176301</v>
      </c>
      <c r="E459" s="42" t="s">
        <v>332</v>
      </c>
      <c r="F459" s="42" t="s">
        <v>241</v>
      </c>
      <c r="G459" s="143">
        <v>2</v>
      </c>
      <c r="H459" s="136">
        <v>30</v>
      </c>
      <c r="I459" s="136">
        <v>30</v>
      </c>
      <c r="J459" s="96">
        <v>47</v>
      </c>
      <c r="K459" s="78">
        <f t="shared" si="51"/>
        <v>1.2</v>
      </c>
      <c r="L459" s="78">
        <f t="shared" si="52"/>
        <v>1.2</v>
      </c>
      <c r="M459" s="45">
        <f t="shared" si="53"/>
        <v>63</v>
      </c>
      <c r="N459" s="457"/>
      <c r="O459" s="457"/>
      <c r="P459" s="457"/>
      <c r="Q459" s="457"/>
      <c r="R459" s="457"/>
      <c r="S459" s="457"/>
      <c r="T459" s="457"/>
      <c r="U459" s="457"/>
      <c r="V459" s="457"/>
      <c r="W459" s="457"/>
      <c r="X459" s="457"/>
      <c r="Y459" s="457"/>
      <c r="Z459" s="457"/>
      <c r="AA459" s="457"/>
      <c r="AB459" s="457"/>
      <c r="AC459" s="457"/>
      <c r="AD459" s="74"/>
    </row>
    <row r="460" spans="1:30" s="263" customFormat="1" ht="18" customHeight="1">
      <c r="A460" s="111"/>
      <c r="B460" s="97"/>
      <c r="C460" s="98"/>
      <c r="D460" s="42" t="s">
        <v>309</v>
      </c>
      <c r="E460" s="42" t="s">
        <v>216</v>
      </c>
      <c r="F460" s="42" t="s">
        <v>214</v>
      </c>
      <c r="G460" s="143">
        <v>2</v>
      </c>
      <c r="H460" s="136"/>
      <c r="I460" s="136"/>
      <c r="J460" s="96"/>
      <c r="K460" s="78">
        <f t="shared" si="51"/>
        <v>0</v>
      </c>
      <c r="L460" s="78">
        <f t="shared" si="52"/>
        <v>0</v>
      </c>
      <c r="M460" s="45">
        <f t="shared" si="53"/>
        <v>0</v>
      </c>
      <c r="N460" s="457"/>
      <c r="O460" s="457"/>
      <c r="P460" s="457"/>
      <c r="Q460" s="457"/>
      <c r="R460" s="457"/>
      <c r="S460" s="457"/>
      <c r="T460" s="457"/>
      <c r="U460" s="457"/>
      <c r="V460" s="457"/>
      <c r="W460" s="457"/>
      <c r="X460" s="457"/>
      <c r="Y460" s="457"/>
      <c r="Z460" s="457"/>
      <c r="AA460" s="457"/>
      <c r="AB460" s="457"/>
      <c r="AC460" s="457"/>
      <c r="AD460" s="74"/>
    </row>
    <row r="461" spans="1:30" s="170" customFormat="1" ht="18" customHeight="1">
      <c r="A461" s="111"/>
      <c r="B461" s="97"/>
      <c r="C461" s="98"/>
      <c r="D461" s="42">
        <v>21100119923</v>
      </c>
      <c r="E461" s="42" t="s">
        <v>159</v>
      </c>
      <c r="F461" s="42" t="s">
        <v>536</v>
      </c>
      <c r="G461" s="143">
        <v>2</v>
      </c>
      <c r="H461" s="136">
        <v>30</v>
      </c>
      <c r="I461" s="136"/>
      <c r="J461" s="96">
        <v>59</v>
      </c>
      <c r="K461" s="78">
        <f t="shared" si="51"/>
        <v>1.2</v>
      </c>
      <c r="L461" s="78">
        <f t="shared" si="52"/>
        <v>0</v>
      </c>
      <c r="M461" s="45">
        <f t="shared" si="53"/>
        <v>36</v>
      </c>
      <c r="N461" s="457"/>
      <c r="O461" s="457"/>
      <c r="P461" s="457"/>
      <c r="Q461" s="457"/>
      <c r="R461" s="457"/>
      <c r="S461" s="457"/>
      <c r="T461" s="457"/>
      <c r="U461" s="457"/>
      <c r="V461" s="457"/>
      <c r="W461" s="457"/>
      <c r="X461" s="457"/>
      <c r="Y461" s="457"/>
      <c r="Z461" s="457"/>
      <c r="AA461" s="457"/>
      <c r="AB461" s="457"/>
      <c r="AC461" s="457"/>
      <c r="AD461" s="74"/>
    </row>
    <row r="462" spans="1:30" ht="18" customHeight="1">
      <c r="A462" s="111"/>
      <c r="B462" s="97"/>
      <c r="C462" s="98"/>
      <c r="D462" s="42">
        <v>21100119923</v>
      </c>
      <c r="E462" s="42" t="s">
        <v>537</v>
      </c>
      <c r="F462" s="42" t="s">
        <v>536</v>
      </c>
      <c r="G462" s="143">
        <v>2</v>
      </c>
      <c r="H462" s="136"/>
      <c r="I462" s="136">
        <v>60</v>
      </c>
      <c r="J462" s="96">
        <v>30</v>
      </c>
      <c r="K462" s="78">
        <f t="shared" si="51"/>
        <v>0</v>
      </c>
      <c r="L462" s="78">
        <f t="shared" si="52"/>
        <v>1.1000000000000001</v>
      </c>
      <c r="M462" s="45">
        <f t="shared" si="53"/>
        <v>49.5</v>
      </c>
      <c r="N462" s="457"/>
      <c r="O462" s="457"/>
      <c r="P462" s="457"/>
      <c r="Q462" s="457"/>
      <c r="R462" s="457"/>
      <c r="S462" s="457"/>
      <c r="T462" s="457"/>
      <c r="U462" s="457"/>
      <c r="V462" s="457"/>
      <c r="W462" s="457"/>
      <c r="X462" s="457"/>
      <c r="Y462" s="457"/>
      <c r="Z462" s="457"/>
      <c r="AA462" s="457"/>
      <c r="AB462" s="457"/>
      <c r="AC462" s="457"/>
      <c r="AD462" s="74"/>
    </row>
    <row r="463" spans="1:30" ht="18" customHeight="1">
      <c r="A463" s="111"/>
      <c r="B463" s="97"/>
      <c r="C463" s="98"/>
      <c r="D463" s="42">
        <v>21100119923</v>
      </c>
      <c r="E463" s="42" t="s">
        <v>538</v>
      </c>
      <c r="F463" s="42" t="s">
        <v>536</v>
      </c>
      <c r="G463" s="143">
        <v>2</v>
      </c>
      <c r="H463" s="136"/>
      <c r="I463" s="136">
        <v>60</v>
      </c>
      <c r="J463" s="96">
        <v>29</v>
      </c>
      <c r="K463" s="78">
        <f t="shared" si="51"/>
        <v>0</v>
      </c>
      <c r="L463" s="78">
        <f t="shared" si="52"/>
        <v>1</v>
      </c>
      <c r="M463" s="45">
        <f t="shared" si="53"/>
        <v>45</v>
      </c>
      <c r="N463" s="457"/>
      <c r="O463" s="457"/>
      <c r="P463" s="457"/>
      <c r="Q463" s="457"/>
      <c r="R463" s="457"/>
      <c r="S463" s="457"/>
      <c r="T463" s="457"/>
      <c r="U463" s="457"/>
      <c r="V463" s="457"/>
      <c r="W463" s="457"/>
      <c r="X463" s="457"/>
      <c r="Y463" s="457"/>
      <c r="Z463" s="457"/>
      <c r="AA463" s="457"/>
      <c r="AB463" s="457"/>
      <c r="AC463" s="457"/>
      <c r="AD463" s="74"/>
    </row>
    <row r="464" spans="1:30" s="203" customFormat="1" ht="18" customHeight="1">
      <c r="A464" s="111"/>
      <c r="B464" s="97"/>
      <c r="C464" s="98"/>
      <c r="D464" s="42">
        <v>21100119905</v>
      </c>
      <c r="E464" s="42" t="s">
        <v>538</v>
      </c>
      <c r="F464" s="42" t="s">
        <v>539</v>
      </c>
      <c r="G464" s="143">
        <v>2</v>
      </c>
      <c r="H464" s="136"/>
      <c r="I464" s="136">
        <v>60</v>
      </c>
      <c r="J464" s="96">
        <v>32</v>
      </c>
      <c r="K464" s="78">
        <f t="shared" si="51"/>
        <v>0</v>
      </c>
      <c r="L464" s="78">
        <f t="shared" si="52"/>
        <v>1.1000000000000001</v>
      </c>
      <c r="M464" s="45">
        <f t="shared" si="53"/>
        <v>49.5</v>
      </c>
      <c r="N464" s="457"/>
      <c r="O464" s="457"/>
      <c r="P464" s="457"/>
      <c r="Q464" s="457"/>
      <c r="R464" s="457"/>
      <c r="S464" s="457"/>
      <c r="T464" s="457"/>
      <c r="U464" s="457"/>
      <c r="V464" s="457"/>
      <c r="W464" s="457"/>
      <c r="X464" s="457"/>
      <c r="Y464" s="457"/>
      <c r="Z464" s="457"/>
      <c r="AA464" s="457"/>
      <c r="AB464" s="457"/>
      <c r="AC464" s="457"/>
      <c r="AD464" s="74"/>
    </row>
    <row r="465" spans="1:30" ht="18" customHeight="1">
      <c r="A465" s="81"/>
      <c r="B465" s="97"/>
      <c r="C465" s="98"/>
      <c r="D465" s="42">
        <v>21100094501</v>
      </c>
      <c r="E465" s="42" t="s">
        <v>277</v>
      </c>
      <c r="F465" s="42" t="s">
        <v>144</v>
      </c>
      <c r="G465" s="143">
        <v>2</v>
      </c>
      <c r="H465" s="136">
        <v>30</v>
      </c>
      <c r="I465" s="136">
        <v>60</v>
      </c>
      <c r="J465" s="96">
        <v>57</v>
      </c>
      <c r="K465" s="78">
        <f t="shared" si="51"/>
        <v>1.2</v>
      </c>
      <c r="L465" s="78">
        <f t="shared" si="52"/>
        <v>1.2</v>
      </c>
      <c r="M465" s="45">
        <f t="shared" si="53"/>
        <v>90</v>
      </c>
      <c r="N465" s="454"/>
      <c r="O465" s="454"/>
      <c r="P465" s="454"/>
      <c r="Q465" s="454"/>
      <c r="R465" s="454"/>
      <c r="S465" s="454"/>
      <c r="T465" s="454"/>
      <c r="U465" s="454"/>
      <c r="V465" s="454"/>
      <c r="W465" s="454"/>
      <c r="X465" s="454"/>
      <c r="Y465" s="454"/>
      <c r="Z465" s="454"/>
      <c r="AA465" s="454"/>
      <c r="AB465" s="454"/>
      <c r="AC465" s="454"/>
      <c r="AD465" s="74"/>
    </row>
    <row r="466" spans="1:30" ht="18" customHeight="1">
      <c r="A466" s="81"/>
      <c r="B466" s="97"/>
      <c r="C466" s="98"/>
      <c r="D466" s="42">
        <v>21100094502</v>
      </c>
      <c r="E466" s="42" t="s">
        <v>277</v>
      </c>
      <c r="F466" s="42" t="s">
        <v>230</v>
      </c>
      <c r="G466" s="143">
        <v>2</v>
      </c>
      <c r="H466" s="136">
        <v>30</v>
      </c>
      <c r="I466" s="136">
        <v>60</v>
      </c>
      <c r="J466" s="96">
        <v>55</v>
      </c>
      <c r="K466" s="78">
        <f t="shared" si="51"/>
        <v>1.2</v>
      </c>
      <c r="L466" s="78">
        <f t="shared" si="52"/>
        <v>1.2</v>
      </c>
      <c r="M466" s="45">
        <f t="shared" si="53"/>
        <v>90</v>
      </c>
      <c r="N466" s="454"/>
      <c r="O466" s="454"/>
      <c r="P466" s="454"/>
      <c r="Q466" s="454"/>
      <c r="R466" s="454"/>
      <c r="S466" s="454"/>
      <c r="T466" s="454"/>
      <c r="U466" s="454"/>
      <c r="V466" s="454"/>
      <c r="W466" s="454"/>
      <c r="X466" s="454"/>
      <c r="Y466" s="454"/>
      <c r="Z466" s="454"/>
      <c r="AA466" s="454"/>
      <c r="AB466" s="454"/>
      <c r="AC466" s="454"/>
      <c r="AD466" s="74"/>
    </row>
    <row r="467" spans="1:30" ht="18" hidden="1" customHeight="1">
      <c r="A467" s="81"/>
      <c r="B467" s="62"/>
      <c r="C467" s="98"/>
      <c r="D467" s="42"/>
      <c r="E467" s="43"/>
      <c r="F467" s="42"/>
      <c r="G467" s="143"/>
      <c r="H467" s="136"/>
      <c r="I467" s="136"/>
      <c r="J467" s="96"/>
      <c r="K467" s="78"/>
      <c r="L467" s="78"/>
      <c r="M467" s="45"/>
      <c r="N467" s="454"/>
      <c r="O467" s="454"/>
      <c r="P467" s="454"/>
      <c r="Q467" s="454"/>
      <c r="R467" s="454"/>
      <c r="S467" s="454"/>
      <c r="T467" s="454"/>
      <c r="U467" s="454"/>
      <c r="V467" s="454"/>
      <c r="W467" s="454"/>
      <c r="X467" s="454"/>
      <c r="Y467" s="454"/>
      <c r="Z467" s="454"/>
      <c r="AA467" s="454"/>
      <c r="AB467" s="454"/>
      <c r="AC467" s="454"/>
      <c r="AD467" s="74"/>
    </row>
    <row r="468" spans="1:30" s="183" customFormat="1" ht="18" hidden="1" customHeight="1">
      <c r="A468" s="111"/>
      <c r="B468" s="62"/>
      <c r="C468" s="98"/>
      <c r="D468" s="42"/>
      <c r="E468" s="43"/>
      <c r="F468" s="44"/>
      <c r="G468" s="143"/>
      <c r="H468" s="136"/>
      <c r="I468" s="136"/>
      <c r="J468" s="96"/>
      <c r="K468" s="78"/>
      <c r="L468" s="78"/>
      <c r="M468" s="45"/>
      <c r="N468" s="457"/>
      <c r="O468" s="457"/>
      <c r="P468" s="457"/>
      <c r="Q468" s="457"/>
      <c r="R468" s="457"/>
      <c r="S468" s="457"/>
      <c r="T468" s="457"/>
      <c r="U468" s="457"/>
      <c r="V468" s="457"/>
      <c r="W468" s="457"/>
      <c r="X468" s="457"/>
      <c r="Y468" s="457"/>
      <c r="Z468" s="457"/>
      <c r="AA468" s="457"/>
      <c r="AB468" s="457"/>
      <c r="AC468" s="457"/>
      <c r="AD468" s="74"/>
    </row>
    <row r="469" spans="1:30" s="183" customFormat="1" ht="18" hidden="1" customHeight="1">
      <c r="A469" s="111"/>
      <c r="B469" s="62"/>
      <c r="C469" s="98"/>
      <c r="D469" s="42"/>
      <c r="E469" s="43"/>
      <c r="F469" s="44"/>
      <c r="G469" s="143"/>
      <c r="H469" s="136"/>
      <c r="I469" s="136"/>
      <c r="J469" s="96"/>
      <c r="K469" s="78"/>
      <c r="L469" s="78"/>
      <c r="M469" s="45"/>
      <c r="N469" s="457"/>
      <c r="O469" s="457"/>
      <c r="P469" s="457"/>
      <c r="Q469" s="457"/>
      <c r="R469" s="457"/>
      <c r="S469" s="457"/>
      <c r="T469" s="457"/>
      <c r="U469" s="457"/>
      <c r="V469" s="457"/>
      <c r="W469" s="457"/>
      <c r="X469" s="457"/>
      <c r="Y469" s="457"/>
      <c r="Z469" s="457"/>
      <c r="AA469" s="457"/>
      <c r="AB469" s="457"/>
      <c r="AC469" s="457"/>
      <c r="AD469" s="74"/>
    </row>
    <row r="470" spans="1:30" ht="18" customHeight="1">
      <c r="A470" s="94">
        <v>22</v>
      </c>
      <c r="B470" s="59" t="s">
        <v>115</v>
      </c>
      <c r="C470" s="60" t="s">
        <v>116</v>
      </c>
      <c r="D470" s="42">
        <v>21100012203</v>
      </c>
      <c r="E470" s="43" t="s">
        <v>174</v>
      </c>
      <c r="F470" s="44" t="s">
        <v>317</v>
      </c>
      <c r="G470" s="101">
        <v>1</v>
      </c>
      <c r="H470" s="275">
        <v>30</v>
      </c>
      <c r="I470" s="275"/>
      <c r="J470" s="96">
        <v>63</v>
      </c>
      <c r="K470" s="78">
        <f t="shared" si="48"/>
        <v>1.3</v>
      </c>
      <c r="L470" s="78">
        <f t="shared" si="49"/>
        <v>0</v>
      </c>
      <c r="M470" s="45">
        <f t="shared" si="50"/>
        <v>39</v>
      </c>
      <c r="N470" s="463">
        <v>65.5</v>
      </c>
      <c r="O470" s="458"/>
      <c r="P470" s="456">
        <f>SUM(M470:M491)+N470+O470</f>
        <v>819.8</v>
      </c>
      <c r="Q470" s="458">
        <v>0</v>
      </c>
      <c r="R470" s="456"/>
      <c r="S470" s="461">
        <v>430</v>
      </c>
      <c r="T470" s="458">
        <v>430</v>
      </c>
      <c r="U470" s="461">
        <v>112</v>
      </c>
      <c r="V470" s="488">
        <v>112</v>
      </c>
      <c r="W470" s="461">
        <v>56</v>
      </c>
      <c r="X470" s="458">
        <v>56</v>
      </c>
      <c r="Y470" s="456">
        <f>ROUND((P470-T470),1)</f>
        <v>389.8</v>
      </c>
      <c r="Z470" s="501">
        <f>IF(OR(SUM(V470:V491)="",SUM(Q470:Q491)=""),0,IF(OR(SUM(U470:U491)=320,SUM(V470:V491)&gt;0),ROUND((SUM(Q470:Q491)-SUM(V470:V491)),1),0))</f>
        <v>-112</v>
      </c>
      <c r="AA470" s="501">
        <f>IF(OR(SUM(X470:X491)="",SUM(R470:R491)=""),0,IF(OR(SUM(W470:W491)=160,SUM(X470:X491)&gt;0),ROUND((SUM(R470:R491)-SUM(X470:X491)),1),0))</f>
        <v>-56</v>
      </c>
      <c r="AB470" s="504"/>
      <c r="AC470" s="509">
        <f>SUM(Y470:AA491)</f>
        <v>221.8</v>
      </c>
      <c r="AD470" s="74"/>
    </row>
    <row r="471" spans="1:30" ht="18" customHeight="1">
      <c r="A471" s="81"/>
      <c r="B471" s="97"/>
      <c r="C471" s="98"/>
      <c r="D471" s="42">
        <v>21100012203</v>
      </c>
      <c r="E471" s="43" t="s">
        <v>174</v>
      </c>
      <c r="F471" s="44" t="s">
        <v>317</v>
      </c>
      <c r="G471" s="101">
        <v>1</v>
      </c>
      <c r="H471" s="136"/>
      <c r="I471" s="136">
        <v>30</v>
      </c>
      <c r="J471" s="96">
        <v>31</v>
      </c>
      <c r="K471" s="78">
        <f t="shared" si="48"/>
        <v>0</v>
      </c>
      <c r="L471" s="78">
        <f t="shared" si="49"/>
        <v>1.1000000000000001</v>
      </c>
      <c r="M471" s="45">
        <f t="shared" si="50"/>
        <v>24.8</v>
      </c>
      <c r="N471" s="454"/>
      <c r="O471" s="454"/>
      <c r="P471" s="454"/>
      <c r="Q471" s="454"/>
      <c r="R471" s="454"/>
      <c r="S471" s="454"/>
      <c r="T471" s="454"/>
      <c r="U471" s="454"/>
      <c r="V471" s="454"/>
      <c r="W471" s="454"/>
      <c r="X471" s="454"/>
      <c r="Y471" s="454"/>
      <c r="Z471" s="454"/>
      <c r="AA471" s="454"/>
      <c r="AB471" s="454"/>
      <c r="AC471" s="454"/>
      <c r="AD471" s="74"/>
    </row>
    <row r="472" spans="1:30" ht="18" customHeight="1">
      <c r="A472" s="81"/>
      <c r="B472" s="97"/>
      <c r="C472" s="98"/>
      <c r="D472" s="42">
        <v>21100012203</v>
      </c>
      <c r="E472" s="43" t="s">
        <v>174</v>
      </c>
      <c r="F472" s="44" t="s">
        <v>317</v>
      </c>
      <c r="G472" s="101">
        <v>1</v>
      </c>
      <c r="H472" s="136"/>
      <c r="I472" s="136">
        <v>30</v>
      </c>
      <c r="J472" s="96">
        <v>32</v>
      </c>
      <c r="K472" s="78">
        <f t="shared" si="48"/>
        <v>0</v>
      </c>
      <c r="L472" s="78">
        <f t="shared" si="49"/>
        <v>1.1000000000000001</v>
      </c>
      <c r="M472" s="45">
        <f t="shared" si="50"/>
        <v>24.8</v>
      </c>
      <c r="N472" s="454"/>
      <c r="O472" s="454"/>
      <c r="P472" s="454"/>
      <c r="Q472" s="454"/>
      <c r="R472" s="454"/>
      <c r="S472" s="454"/>
      <c r="T472" s="454"/>
      <c r="U472" s="454"/>
      <c r="V472" s="454"/>
      <c r="W472" s="454"/>
      <c r="X472" s="454"/>
      <c r="Y472" s="454"/>
      <c r="Z472" s="454"/>
      <c r="AA472" s="454"/>
      <c r="AB472" s="454"/>
      <c r="AC472" s="454"/>
      <c r="AD472" s="74"/>
    </row>
    <row r="473" spans="1:30" ht="18" customHeight="1">
      <c r="A473" s="81"/>
      <c r="B473" s="97"/>
      <c r="C473" s="98"/>
      <c r="D473" s="42">
        <v>71400135503</v>
      </c>
      <c r="E473" s="43" t="s">
        <v>174</v>
      </c>
      <c r="F473" s="44" t="s">
        <v>318</v>
      </c>
      <c r="G473" s="101">
        <v>1</v>
      </c>
      <c r="H473" s="136">
        <v>30</v>
      </c>
      <c r="I473" s="136"/>
      <c r="J473" s="96">
        <v>63</v>
      </c>
      <c r="K473" s="78">
        <f t="shared" si="48"/>
        <v>1.3</v>
      </c>
      <c r="L473" s="78">
        <f t="shared" si="49"/>
        <v>0</v>
      </c>
      <c r="M473" s="45">
        <f t="shared" si="50"/>
        <v>39</v>
      </c>
      <c r="N473" s="454"/>
      <c r="O473" s="454"/>
      <c r="P473" s="454"/>
      <c r="Q473" s="454"/>
      <c r="R473" s="454"/>
      <c r="S473" s="454"/>
      <c r="T473" s="454"/>
      <c r="U473" s="454"/>
      <c r="V473" s="454"/>
      <c r="W473" s="454"/>
      <c r="X473" s="454"/>
      <c r="Y473" s="454"/>
      <c r="Z473" s="454"/>
      <c r="AA473" s="454"/>
      <c r="AB473" s="454"/>
      <c r="AC473" s="454"/>
      <c r="AD473" s="74"/>
    </row>
    <row r="474" spans="1:30" ht="18" customHeight="1">
      <c r="A474" s="81"/>
      <c r="B474" s="97"/>
      <c r="C474" s="98"/>
      <c r="D474" s="42">
        <v>71400135503</v>
      </c>
      <c r="E474" s="43" t="s">
        <v>174</v>
      </c>
      <c r="F474" s="44" t="s">
        <v>318</v>
      </c>
      <c r="G474" s="101">
        <v>1</v>
      </c>
      <c r="H474" s="136"/>
      <c r="I474" s="136">
        <v>30</v>
      </c>
      <c r="J474" s="96">
        <v>31</v>
      </c>
      <c r="K474" s="78">
        <f t="shared" si="48"/>
        <v>0</v>
      </c>
      <c r="L474" s="78">
        <f t="shared" si="49"/>
        <v>1.1000000000000001</v>
      </c>
      <c r="M474" s="45">
        <f t="shared" si="50"/>
        <v>24.8</v>
      </c>
      <c r="N474" s="454"/>
      <c r="O474" s="454"/>
      <c r="P474" s="454"/>
      <c r="Q474" s="454"/>
      <c r="R474" s="454"/>
      <c r="S474" s="454"/>
      <c r="T474" s="454"/>
      <c r="U474" s="454"/>
      <c r="V474" s="454"/>
      <c r="W474" s="454"/>
      <c r="X474" s="454"/>
      <c r="Y474" s="454"/>
      <c r="Z474" s="454"/>
      <c r="AA474" s="454"/>
      <c r="AB474" s="454"/>
      <c r="AC474" s="454"/>
      <c r="AD474" s="74"/>
    </row>
    <row r="475" spans="1:30" ht="18" customHeight="1">
      <c r="A475" s="81"/>
      <c r="B475" s="62"/>
      <c r="C475" s="98"/>
      <c r="D475" s="42">
        <v>71400135503</v>
      </c>
      <c r="E475" s="43" t="s">
        <v>174</v>
      </c>
      <c r="F475" s="44" t="s">
        <v>318</v>
      </c>
      <c r="G475" s="101">
        <v>1</v>
      </c>
      <c r="H475" s="136"/>
      <c r="I475" s="136">
        <v>30</v>
      </c>
      <c r="J475" s="96">
        <v>32</v>
      </c>
      <c r="K475" s="78">
        <f t="shared" si="48"/>
        <v>0</v>
      </c>
      <c r="L475" s="78">
        <f t="shared" si="49"/>
        <v>1.1000000000000001</v>
      </c>
      <c r="M475" s="45">
        <f t="shared" si="50"/>
        <v>24.8</v>
      </c>
      <c r="N475" s="454"/>
      <c r="O475" s="454"/>
      <c r="P475" s="454"/>
      <c r="Q475" s="454"/>
      <c r="R475" s="454"/>
      <c r="S475" s="454"/>
      <c r="T475" s="454"/>
      <c r="U475" s="454"/>
      <c r="V475" s="454"/>
      <c r="W475" s="454"/>
      <c r="X475" s="454"/>
      <c r="Y475" s="454"/>
      <c r="Z475" s="454"/>
      <c r="AA475" s="454"/>
      <c r="AB475" s="454"/>
      <c r="AC475" s="454"/>
      <c r="AD475" s="74"/>
    </row>
    <row r="476" spans="1:30" ht="16.5" customHeight="1">
      <c r="A476" s="81"/>
      <c r="B476" s="97"/>
      <c r="C476" s="98"/>
      <c r="D476" s="42">
        <v>71400135501</v>
      </c>
      <c r="E476" s="43" t="s">
        <v>174</v>
      </c>
      <c r="F476" s="44" t="s">
        <v>319</v>
      </c>
      <c r="G476" s="101">
        <v>1</v>
      </c>
      <c r="H476" s="136">
        <v>28</v>
      </c>
      <c r="I476" s="136"/>
      <c r="J476" s="96">
        <v>72</v>
      </c>
      <c r="K476" s="78">
        <f t="shared" si="48"/>
        <v>1.3</v>
      </c>
      <c r="L476" s="78">
        <f t="shared" si="49"/>
        <v>0</v>
      </c>
      <c r="M476" s="45">
        <f t="shared" si="50"/>
        <v>36.4</v>
      </c>
      <c r="N476" s="454"/>
      <c r="O476" s="454"/>
      <c r="P476" s="454"/>
      <c r="Q476" s="454"/>
      <c r="R476" s="454"/>
      <c r="S476" s="454"/>
      <c r="T476" s="454"/>
      <c r="U476" s="454"/>
      <c r="V476" s="454"/>
      <c r="W476" s="454"/>
      <c r="X476" s="454"/>
      <c r="Y476" s="454"/>
      <c r="Z476" s="454"/>
      <c r="AA476" s="454"/>
      <c r="AB476" s="454"/>
      <c r="AC476" s="454"/>
      <c r="AD476" s="74"/>
    </row>
    <row r="477" spans="1:30" ht="16.5" customHeight="1">
      <c r="A477" s="81"/>
      <c r="B477" s="97"/>
      <c r="C477" s="98"/>
      <c r="D477" s="42">
        <v>71400135501</v>
      </c>
      <c r="E477" s="43" t="s">
        <v>174</v>
      </c>
      <c r="F477" s="44" t="s">
        <v>319</v>
      </c>
      <c r="G477" s="101">
        <v>1</v>
      </c>
      <c r="H477" s="136">
        <v>2</v>
      </c>
      <c r="I477" s="136"/>
      <c r="J477" s="96">
        <v>36</v>
      </c>
      <c r="K477" s="78">
        <f t="shared" si="48"/>
        <v>1.2</v>
      </c>
      <c r="L477" s="78">
        <f t="shared" si="49"/>
        <v>0</v>
      </c>
      <c r="M477" s="45">
        <f t="shared" si="50"/>
        <v>2.4</v>
      </c>
      <c r="N477" s="454"/>
      <c r="O477" s="454"/>
      <c r="P477" s="454"/>
      <c r="Q477" s="454"/>
      <c r="R477" s="454"/>
      <c r="S477" s="454"/>
      <c r="T477" s="454"/>
      <c r="U477" s="454"/>
      <c r="V477" s="454"/>
      <c r="W477" s="454"/>
      <c r="X477" s="454"/>
      <c r="Y477" s="454"/>
      <c r="Z477" s="454"/>
      <c r="AA477" s="454"/>
      <c r="AB477" s="454"/>
      <c r="AC477" s="454"/>
      <c r="AD477" s="74"/>
    </row>
    <row r="478" spans="1:30" ht="16.5" customHeight="1">
      <c r="A478" s="81"/>
      <c r="B478" s="97"/>
      <c r="C478" s="98"/>
      <c r="D478" s="42">
        <v>71400135501</v>
      </c>
      <c r="E478" s="43" t="s">
        <v>174</v>
      </c>
      <c r="F478" s="44" t="s">
        <v>319</v>
      </c>
      <c r="G478" s="101">
        <v>1</v>
      </c>
      <c r="H478" s="136"/>
      <c r="I478" s="136">
        <v>30</v>
      </c>
      <c r="J478" s="96">
        <v>36</v>
      </c>
      <c r="K478" s="78">
        <f t="shared" si="48"/>
        <v>0</v>
      </c>
      <c r="L478" s="78">
        <f t="shared" si="49"/>
        <v>1.2</v>
      </c>
      <c r="M478" s="45">
        <f t="shared" si="50"/>
        <v>27</v>
      </c>
      <c r="N478" s="454"/>
      <c r="O478" s="454"/>
      <c r="P478" s="454"/>
      <c r="Q478" s="454"/>
      <c r="R478" s="454"/>
      <c r="S478" s="454"/>
      <c r="T478" s="454"/>
      <c r="U478" s="454"/>
      <c r="V478" s="454"/>
      <c r="W478" s="454"/>
      <c r="X478" s="454"/>
      <c r="Y478" s="454"/>
      <c r="Z478" s="454"/>
      <c r="AA478" s="454"/>
      <c r="AB478" s="454"/>
      <c r="AC478" s="454"/>
      <c r="AD478" s="74"/>
    </row>
    <row r="479" spans="1:30" ht="16.5" customHeight="1">
      <c r="A479" s="111"/>
      <c r="B479" s="97"/>
      <c r="C479" s="98"/>
      <c r="D479" s="42">
        <v>21100138701</v>
      </c>
      <c r="E479" s="43" t="s">
        <v>320</v>
      </c>
      <c r="F479" s="44" t="s">
        <v>321</v>
      </c>
      <c r="G479" s="101">
        <v>1</v>
      </c>
      <c r="H479" s="136">
        <v>30</v>
      </c>
      <c r="I479" s="136">
        <v>30</v>
      </c>
      <c r="J479" s="96">
        <v>53</v>
      </c>
      <c r="K479" s="78">
        <f t="shared" si="48"/>
        <v>1.2</v>
      </c>
      <c r="L479" s="78">
        <f t="shared" si="49"/>
        <v>1.2</v>
      </c>
      <c r="M479" s="45">
        <f t="shared" si="50"/>
        <v>63</v>
      </c>
      <c r="N479" s="457"/>
      <c r="O479" s="457"/>
      <c r="P479" s="457"/>
      <c r="Q479" s="457"/>
      <c r="R479" s="457"/>
      <c r="S479" s="457"/>
      <c r="T479" s="457"/>
      <c r="U479" s="457"/>
      <c r="V479" s="457"/>
      <c r="W479" s="457"/>
      <c r="X479" s="457"/>
      <c r="Y479" s="457"/>
      <c r="Z479" s="457"/>
      <c r="AA479" s="457"/>
      <c r="AB479" s="457"/>
      <c r="AC479" s="457"/>
      <c r="AD479" s="74"/>
    </row>
    <row r="480" spans="1:30" ht="16.5" customHeight="1">
      <c r="A480" s="111"/>
      <c r="B480" s="97"/>
      <c r="C480" s="98"/>
      <c r="D480" s="42">
        <v>21100150001</v>
      </c>
      <c r="E480" s="43" t="s">
        <v>338</v>
      </c>
      <c r="F480" s="44" t="s">
        <v>322</v>
      </c>
      <c r="G480" s="101">
        <v>1</v>
      </c>
      <c r="H480" s="136">
        <v>26</v>
      </c>
      <c r="I480" s="136">
        <v>26</v>
      </c>
      <c r="J480" s="96">
        <v>32</v>
      </c>
      <c r="K480" s="78">
        <f t="shared" si="48"/>
        <v>1</v>
      </c>
      <c r="L480" s="78">
        <f t="shared" si="49"/>
        <v>1.1000000000000001</v>
      </c>
      <c r="M480" s="45">
        <f t="shared" si="50"/>
        <v>47.5</v>
      </c>
      <c r="N480" s="457"/>
      <c r="O480" s="457"/>
      <c r="P480" s="457"/>
      <c r="Q480" s="457"/>
      <c r="R480" s="457"/>
      <c r="S480" s="457"/>
      <c r="T480" s="457"/>
      <c r="U480" s="457"/>
      <c r="V480" s="457"/>
      <c r="W480" s="457"/>
      <c r="X480" s="457"/>
      <c r="Y480" s="457"/>
      <c r="Z480" s="457"/>
      <c r="AA480" s="457"/>
      <c r="AB480" s="457"/>
      <c r="AC480" s="457"/>
      <c r="AD480" s="74"/>
    </row>
    <row r="481" spans="1:30" ht="16.5" customHeight="1">
      <c r="A481" s="111"/>
      <c r="B481" s="97"/>
      <c r="C481" s="98"/>
      <c r="D481" s="42">
        <v>21100150002</v>
      </c>
      <c r="E481" s="43" t="s">
        <v>338</v>
      </c>
      <c r="F481" s="44" t="s">
        <v>323</v>
      </c>
      <c r="G481" s="101">
        <v>1</v>
      </c>
      <c r="H481" s="136">
        <v>24</v>
      </c>
      <c r="I481" s="136">
        <v>26</v>
      </c>
      <c r="J481" s="96">
        <v>28</v>
      </c>
      <c r="K481" s="78">
        <f t="shared" si="48"/>
        <v>1</v>
      </c>
      <c r="L481" s="78">
        <f t="shared" si="49"/>
        <v>1</v>
      </c>
      <c r="M481" s="45">
        <f t="shared" si="50"/>
        <v>43.5</v>
      </c>
      <c r="N481" s="457"/>
      <c r="O481" s="457"/>
      <c r="P481" s="457"/>
      <c r="Q481" s="457"/>
      <c r="R481" s="457"/>
      <c r="S481" s="457"/>
      <c r="T481" s="457"/>
      <c r="U481" s="457"/>
      <c r="V481" s="457"/>
      <c r="W481" s="457"/>
      <c r="X481" s="457"/>
      <c r="Y481" s="457"/>
      <c r="Z481" s="457"/>
      <c r="AA481" s="457"/>
      <c r="AB481" s="457"/>
      <c r="AC481" s="457"/>
      <c r="AD481" s="74"/>
    </row>
    <row r="482" spans="1:30" ht="16.5" customHeight="1">
      <c r="A482" s="81"/>
      <c r="B482" s="97"/>
      <c r="C482" s="98"/>
      <c r="D482" s="42">
        <v>41000010801</v>
      </c>
      <c r="E482" s="43" t="s">
        <v>338</v>
      </c>
      <c r="F482" s="44" t="s">
        <v>324</v>
      </c>
      <c r="G482" s="101">
        <v>1</v>
      </c>
      <c r="H482" s="136">
        <v>13</v>
      </c>
      <c r="I482" s="136">
        <v>26</v>
      </c>
      <c r="J482" s="96">
        <v>27</v>
      </c>
      <c r="K482" s="78">
        <f t="shared" si="48"/>
        <v>1</v>
      </c>
      <c r="L482" s="78">
        <f t="shared" si="49"/>
        <v>1</v>
      </c>
      <c r="M482" s="45">
        <f t="shared" si="50"/>
        <v>32.5</v>
      </c>
      <c r="N482" s="454"/>
      <c r="O482" s="454"/>
      <c r="P482" s="454"/>
      <c r="Q482" s="454"/>
      <c r="R482" s="454"/>
      <c r="S482" s="454"/>
      <c r="T482" s="454"/>
      <c r="U482" s="454"/>
      <c r="V482" s="454"/>
      <c r="W482" s="454"/>
      <c r="X482" s="454"/>
      <c r="Y482" s="454"/>
      <c r="Z482" s="454"/>
      <c r="AA482" s="454"/>
      <c r="AB482" s="454"/>
      <c r="AC482" s="454"/>
      <c r="AD482" s="74"/>
    </row>
    <row r="483" spans="1:30" ht="18" customHeight="1">
      <c r="A483" s="81"/>
      <c r="B483" s="97"/>
      <c r="C483" s="98"/>
      <c r="D483" s="42">
        <v>21100149901</v>
      </c>
      <c r="E483" s="43" t="s">
        <v>325</v>
      </c>
      <c r="F483" s="44" t="s">
        <v>322</v>
      </c>
      <c r="G483" s="101">
        <v>1</v>
      </c>
      <c r="H483" s="136">
        <v>45</v>
      </c>
      <c r="I483" s="136">
        <v>30</v>
      </c>
      <c r="J483" s="96">
        <v>32</v>
      </c>
      <c r="K483" s="78">
        <f t="shared" si="48"/>
        <v>1</v>
      </c>
      <c r="L483" s="78">
        <f t="shared" si="49"/>
        <v>1.1000000000000001</v>
      </c>
      <c r="M483" s="45">
        <f t="shared" si="50"/>
        <v>69.8</v>
      </c>
      <c r="N483" s="454"/>
      <c r="O483" s="454"/>
      <c r="P483" s="454"/>
      <c r="Q483" s="454"/>
      <c r="R483" s="454"/>
      <c r="S483" s="454"/>
      <c r="T483" s="454"/>
      <c r="U483" s="454"/>
      <c r="V483" s="454"/>
      <c r="W483" s="454"/>
      <c r="X483" s="454"/>
      <c r="Y483" s="454"/>
      <c r="Z483" s="454"/>
      <c r="AA483" s="454"/>
      <c r="AB483" s="454"/>
      <c r="AC483" s="454"/>
      <c r="AD483" s="74"/>
    </row>
    <row r="484" spans="1:30" ht="18" customHeight="1">
      <c r="A484" s="81"/>
      <c r="B484" s="97"/>
      <c r="C484" s="98"/>
      <c r="D484" s="42">
        <v>21100149902</v>
      </c>
      <c r="E484" s="43" t="s">
        <v>325</v>
      </c>
      <c r="F484" s="44" t="s">
        <v>323</v>
      </c>
      <c r="G484" s="143">
        <v>1</v>
      </c>
      <c r="H484" s="136">
        <v>45</v>
      </c>
      <c r="I484" s="136">
        <v>30</v>
      </c>
      <c r="J484" s="96">
        <v>28</v>
      </c>
      <c r="K484" s="78">
        <f t="shared" si="48"/>
        <v>1</v>
      </c>
      <c r="L484" s="78">
        <f t="shared" si="49"/>
        <v>1</v>
      </c>
      <c r="M484" s="45">
        <f t="shared" si="50"/>
        <v>67.5</v>
      </c>
      <c r="N484" s="454"/>
      <c r="O484" s="454"/>
      <c r="P484" s="454"/>
      <c r="Q484" s="454"/>
      <c r="R484" s="454"/>
      <c r="S484" s="454"/>
      <c r="T484" s="454"/>
      <c r="U484" s="454"/>
      <c r="V484" s="454"/>
      <c r="W484" s="454"/>
      <c r="X484" s="454"/>
      <c r="Y484" s="454"/>
      <c r="Z484" s="454"/>
      <c r="AA484" s="454"/>
      <c r="AB484" s="454"/>
      <c r="AC484" s="454"/>
      <c r="AD484" s="74"/>
    </row>
    <row r="485" spans="1:30" ht="18" customHeight="1">
      <c r="A485" s="81"/>
      <c r="B485" s="97"/>
      <c r="C485" s="98"/>
      <c r="D485" s="42"/>
      <c r="E485" s="43" t="s">
        <v>326</v>
      </c>
      <c r="F485" s="154" t="s">
        <v>323</v>
      </c>
      <c r="G485" s="143"/>
      <c r="H485" s="136"/>
      <c r="I485" s="136"/>
      <c r="J485" s="96"/>
      <c r="K485" s="78">
        <f t="shared" si="48"/>
        <v>0</v>
      </c>
      <c r="L485" s="78">
        <f t="shared" si="49"/>
        <v>0</v>
      </c>
      <c r="M485" s="45">
        <f t="shared" si="50"/>
        <v>0</v>
      </c>
      <c r="N485" s="454"/>
      <c r="O485" s="454"/>
      <c r="P485" s="454"/>
      <c r="Q485" s="454"/>
      <c r="R485" s="454"/>
      <c r="S485" s="454"/>
      <c r="T485" s="454"/>
      <c r="U485" s="454"/>
      <c r="V485" s="454"/>
      <c r="W485" s="454"/>
      <c r="X485" s="454"/>
      <c r="Y485" s="454"/>
      <c r="Z485" s="454"/>
      <c r="AA485" s="454"/>
      <c r="AB485" s="454"/>
      <c r="AC485" s="454"/>
      <c r="AD485" s="74"/>
    </row>
    <row r="486" spans="1:30" ht="18" customHeight="1">
      <c r="A486" s="81"/>
      <c r="B486" s="97"/>
      <c r="C486" s="98"/>
      <c r="D486" s="42"/>
      <c r="E486" s="43" t="s">
        <v>320</v>
      </c>
      <c r="F486" s="44" t="s">
        <v>161</v>
      </c>
      <c r="G486" s="143">
        <v>1</v>
      </c>
      <c r="H486" s="136">
        <v>15</v>
      </c>
      <c r="I486" s="136">
        <v>30</v>
      </c>
      <c r="J486" s="96">
        <v>10</v>
      </c>
      <c r="K486" s="78">
        <f t="shared" si="48"/>
        <v>1</v>
      </c>
      <c r="L486" s="78">
        <f t="shared" si="49"/>
        <v>1</v>
      </c>
      <c r="M486" s="45">
        <f t="shared" si="50"/>
        <v>37.5</v>
      </c>
      <c r="N486" s="454"/>
      <c r="O486" s="454"/>
      <c r="P486" s="454"/>
      <c r="Q486" s="454"/>
      <c r="R486" s="454"/>
      <c r="S486" s="454"/>
      <c r="T486" s="454"/>
      <c r="U486" s="454"/>
      <c r="V486" s="454"/>
      <c r="W486" s="454"/>
      <c r="X486" s="454"/>
      <c r="Y486" s="454"/>
      <c r="Z486" s="454"/>
      <c r="AA486" s="454"/>
      <c r="AB486" s="454"/>
      <c r="AC486" s="454"/>
      <c r="AD486" s="74"/>
    </row>
    <row r="487" spans="1:30" s="183" customFormat="1" ht="18" customHeight="1">
      <c r="A487" s="111"/>
      <c r="B487" s="97"/>
      <c r="C487" s="98"/>
      <c r="D487" s="42"/>
      <c r="E487" s="43" t="s">
        <v>320</v>
      </c>
      <c r="F487" s="44" t="s">
        <v>233</v>
      </c>
      <c r="G487" s="143">
        <v>1</v>
      </c>
      <c r="H487" s="136">
        <v>15</v>
      </c>
      <c r="I487" s="136"/>
      <c r="J487" s="96">
        <v>10</v>
      </c>
      <c r="K487" s="78">
        <f t="shared" si="48"/>
        <v>1</v>
      </c>
      <c r="L487" s="78">
        <f t="shared" si="49"/>
        <v>0</v>
      </c>
      <c r="M487" s="45">
        <f t="shared" si="50"/>
        <v>15</v>
      </c>
      <c r="N487" s="457"/>
      <c r="O487" s="457"/>
      <c r="P487" s="457"/>
      <c r="Q487" s="457"/>
      <c r="R487" s="457"/>
      <c r="S487" s="457"/>
      <c r="T487" s="457"/>
      <c r="U487" s="457"/>
      <c r="V487" s="457"/>
      <c r="W487" s="457"/>
      <c r="X487" s="457"/>
      <c r="Y487" s="457"/>
      <c r="Z487" s="457"/>
      <c r="AA487" s="457"/>
      <c r="AB487" s="457"/>
      <c r="AC487" s="457"/>
      <c r="AD487" s="74"/>
    </row>
    <row r="488" spans="1:30" s="183" customFormat="1" ht="18" customHeight="1">
      <c r="A488" s="111"/>
      <c r="B488" s="97"/>
      <c r="C488" s="98"/>
      <c r="D488" s="42"/>
      <c r="E488" s="43" t="s">
        <v>462</v>
      </c>
      <c r="F488" s="44" t="s">
        <v>233</v>
      </c>
      <c r="G488" s="143">
        <v>1</v>
      </c>
      <c r="H488" s="136"/>
      <c r="I488" s="136">
        <v>30</v>
      </c>
      <c r="J488" s="96">
        <v>10</v>
      </c>
      <c r="K488" s="78">
        <f t="shared" si="48"/>
        <v>0</v>
      </c>
      <c r="L488" s="78">
        <f t="shared" si="49"/>
        <v>1</v>
      </c>
      <c r="M488" s="45">
        <f t="shared" si="50"/>
        <v>22.5</v>
      </c>
      <c r="N488" s="457"/>
      <c r="O488" s="457"/>
      <c r="P488" s="457"/>
      <c r="Q488" s="457"/>
      <c r="R488" s="457"/>
      <c r="S488" s="457"/>
      <c r="T488" s="457"/>
      <c r="U488" s="457"/>
      <c r="V488" s="457"/>
      <c r="W488" s="457"/>
      <c r="X488" s="457"/>
      <c r="Y488" s="457"/>
      <c r="Z488" s="457"/>
      <c r="AA488" s="457"/>
      <c r="AB488" s="457"/>
      <c r="AC488" s="457"/>
      <c r="AD488" s="74"/>
    </row>
    <row r="489" spans="1:30" s="183" customFormat="1" ht="18" customHeight="1">
      <c r="A489" s="111"/>
      <c r="B489" s="97"/>
      <c r="C489" s="98"/>
      <c r="D489" s="42"/>
      <c r="E489" s="43" t="s">
        <v>463</v>
      </c>
      <c r="F489" s="44" t="s">
        <v>233</v>
      </c>
      <c r="G489" s="143">
        <v>1</v>
      </c>
      <c r="H489" s="136"/>
      <c r="I489" s="136">
        <v>30</v>
      </c>
      <c r="J489" s="96">
        <v>10</v>
      </c>
      <c r="K489" s="78">
        <f t="shared" si="48"/>
        <v>0</v>
      </c>
      <c r="L489" s="78">
        <f t="shared" si="49"/>
        <v>1</v>
      </c>
      <c r="M489" s="45">
        <f t="shared" si="50"/>
        <v>22.5</v>
      </c>
      <c r="N489" s="457"/>
      <c r="O489" s="457"/>
      <c r="P489" s="457"/>
      <c r="Q489" s="457"/>
      <c r="R489" s="457"/>
      <c r="S489" s="457"/>
      <c r="T489" s="457"/>
      <c r="U489" s="457"/>
      <c r="V489" s="457"/>
      <c r="W489" s="457"/>
      <c r="X489" s="457"/>
      <c r="Y489" s="457"/>
      <c r="Z489" s="457"/>
      <c r="AA489" s="457"/>
      <c r="AB489" s="457"/>
      <c r="AC489" s="457"/>
      <c r="AD489" s="74"/>
    </row>
    <row r="490" spans="1:30" s="183" customFormat="1" ht="18" customHeight="1">
      <c r="A490" s="111"/>
      <c r="B490" s="97"/>
      <c r="C490" s="98"/>
      <c r="D490" s="42"/>
      <c r="E490" s="43" t="s">
        <v>397</v>
      </c>
      <c r="F490" s="44" t="s">
        <v>200</v>
      </c>
      <c r="G490" s="143">
        <v>2</v>
      </c>
      <c r="H490" s="136">
        <v>15</v>
      </c>
      <c r="I490" s="136">
        <v>30</v>
      </c>
      <c r="J490" s="96">
        <v>40</v>
      </c>
      <c r="K490" s="78">
        <f t="shared" si="48"/>
        <v>1.2</v>
      </c>
      <c r="L490" s="78">
        <f t="shared" si="49"/>
        <v>1.2</v>
      </c>
      <c r="M490" s="45">
        <f t="shared" si="50"/>
        <v>45</v>
      </c>
      <c r="N490" s="457"/>
      <c r="O490" s="457"/>
      <c r="P490" s="457"/>
      <c r="Q490" s="457"/>
      <c r="R490" s="457"/>
      <c r="S490" s="457"/>
      <c r="T490" s="457"/>
      <c r="U490" s="457"/>
      <c r="V490" s="457"/>
      <c r="W490" s="457"/>
      <c r="X490" s="457"/>
      <c r="Y490" s="457"/>
      <c r="Z490" s="457"/>
      <c r="AA490" s="457"/>
      <c r="AB490" s="457"/>
      <c r="AC490" s="457"/>
      <c r="AD490" s="74"/>
    </row>
    <row r="491" spans="1:30" s="183" customFormat="1" ht="18" customHeight="1">
      <c r="A491" s="111"/>
      <c r="B491" s="97"/>
      <c r="C491" s="98"/>
      <c r="D491" s="42"/>
      <c r="E491" s="43" t="s">
        <v>397</v>
      </c>
      <c r="F491" s="44" t="s">
        <v>235</v>
      </c>
      <c r="G491" s="143">
        <v>2</v>
      </c>
      <c r="H491" s="136">
        <v>15</v>
      </c>
      <c r="I491" s="136">
        <v>30</v>
      </c>
      <c r="J491" s="96">
        <v>40</v>
      </c>
      <c r="K491" s="78">
        <f t="shared" si="48"/>
        <v>1.2</v>
      </c>
      <c r="L491" s="78">
        <f t="shared" si="49"/>
        <v>1.2</v>
      </c>
      <c r="M491" s="45">
        <f t="shared" si="50"/>
        <v>45</v>
      </c>
      <c r="N491" s="457"/>
      <c r="O491" s="457"/>
      <c r="P491" s="457"/>
      <c r="Q491" s="457"/>
      <c r="R491" s="457"/>
      <c r="S491" s="457"/>
      <c r="T491" s="457"/>
      <c r="U491" s="457"/>
      <c r="V491" s="457"/>
      <c r="W491" s="457"/>
      <c r="X491" s="457"/>
      <c r="Y491" s="457"/>
      <c r="Z491" s="457"/>
      <c r="AA491" s="457"/>
      <c r="AB491" s="457"/>
      <c r="AC491" s="457"/>
      <c r="AD491" s="74"/>
    </row>
    <row r="492" spans="1:30" ht="18" customHeight="1">
      <c r="A492" s="94">
        <v>23</v>
      </c>
      <c r="B492" s="258" t="s">
        <v>117</v>
      </c>
      <c r="C492" s="259" t="s">
        <v>118</v>
      </c>
      <c r="D492" s="42">
        <v>20200010</v>
      </c>
      <c r="E492" s="43" t="s">
        <v>275</v>
      </c>
      <c r="F492" s="44" t="s">
        <v>200</v>
      </c>
      <c r="G492" s="143">
        <v>1</v>
      </c>
      <c r="H492" s="135">
        <v>15</v>
      </c>
      <c r="I492" s="135">
        <v>30</v>
      </c>
      <c r="J492" s="96">
        <v>37</v>
      </c>
      <c r="K492" s="78">
        <f t="shared" si="48"/>
        <v>1.2</v>
      </c>
      <c r="L492" s="78">
        <f t="shared" si="49"/>
        <v>1.2</v>
      </c>
      <c r="M492" s="45">
        <f t="shared" si="50"/>
        <v>45</v>
      </c>
      <c r="N492" s="463">
        <v>64.5</v>
      </c>
      <c r="O492" s="458"/>
      <c r="P492" s="456">
        <f>SUM(M492:M513)+N492+O492</f>
        <v>890.8</v>
      </c>
      <c r="Q492" s="458">
        <v>0</v>
      </c>
      <c r="R492" s="456"/>
      <c r="S492" s="461">
        <v>430</v>
      </c>
      <c r="T492" s="458">
        <v>430</v>
      </c>
      <c r="U492" s="461">
        <v>112</v>
      </c>
      <c r="V492" s="488">
        <v>112</v>
      </c>
      <c r="W492" s="461">
        <v>56</v>
      </c>
      <c r="X492" s="458">
        <v>56</v>
      </c>
      <c r="Y492" s="456">
        <f>ROUND((P492-T492),1)</f>
        <v>460.8</v>
      </c>
      <c r="Z492" s="501">
        <f>IF(OR(SUM(V492:V513)="",SUM(Q492:Q513)=""),0,IF(OR(SUM(U492:U513)=320,SUM(V492:V513)&gt;0),ROUND((SUM(Q492:Q513)-SUM(V492:V513)),1),0))</f>
        <v>-112</v>
      </c>
      <c r="AA492" s="501">
        <f>IF(OR(SUM(X492:X513)="",SUM(R492:R513)=""),0,IF(OR(SUM(W492:W513)=160,SUM(X492:X513)&gt;0),ROUND((SUM(R492:R513)-SUM(X492:X513)),1),0))</f>
        <v>-56</v>
      </c>
      <c r="AB492" s="504">
        <v>0</v>
      </c>
      <c r="AC492" s="509">
        <f>SUM(Y492:AA513)</f>
        <v>292.8</v>
      </c>
      <c r="AD492" s="74"/>
    </row>
    <row r="493" spans="1:30" ht="18" customHeight="1">
      <c r="A493" s="81"/>
      <c r="B493" s="97"/>
      <c r="C493" s="98"/>
      <c r="D493" s="42">
        <v>20200010</v>
      </c>
      <c r="E493" s="43" t="s">
        <v>275</v>
      </c>
      <c r="F493" s="44" t="s">
        <v>235</v>
      </c>
      <c r="G493" s="143">
        <v>1</v>
      </c>
      <c r="H493" s="135">
        <v>15</v>
      </c>
      <c r="I493" s="135">
        <v>30</v>
      </c>
      <c r="J493" s="96">
        <v>38</v>
      </c>
      <c r="K493" s="78">
        <f t="shared" si="48"/>
        <v>1.2</v>
      </c>
      <c r="L493" s="78">
        <f t="shared" si="49"/>
        <v>1.2</v>
      </c>
      <c r="M493" s="45">
        <f t="shared" si="50"/>
        <v>45</v>
      </c>
      <c r="N493" s="454"/>
      <c r="O493" s="454"/>
      <c r="P493" s="454"/>
      <c r="Q493" s="454"/>
      <c r="R493" s="454"/>
      <c r="S493" s="454"/>
      <c r="T493" s="454"/>
      <c r="U493" s="454"/>
      <c r="V493" s="454"/>
      <c r="W493" s="454"/>
      <c r="X493" s="454"/>
      <c r="Y493" s="454"/>
      <c r="Z493" s="454"/>
      <c r="AA493" s="454"/>
      <c r="AB493" s="454"/>
      <c r="AC493" s="454"/>
      <c r="AD493" s="74"/>
    </row>
    <row r="494" spans="1:30" ht="18" customHeight="1">
      <c r="A494" s="81"/>
      <c r="B494" s="97"/>
      <c r="C494" s="98"/>
      <c r="D494" s="42">
        <v>20200010601</v>
      </c>
      <c r="E494" s="43" t="s">
        <v>276</v>
      </c>
      <c r="F494" s="44" t="s">
        <v>195</v>
      </c>
      <c r="G494" s="143">
        <v>1</v>
      </c>
      <c r="H494" s="135">
        <v>30</v>
      </c>
      <c r="I494" s="135"/>
      <c r="J494" s="96">
        <v>59</v>
      </c>
      <c r="K494" s="78">
        <f t="shared" si="48"/>
        <v>1.2</v>
      </c>
      <c r="L494" s="78">
        <f t="shared" si="49"/>
        <v>0</v>
      </c>
      <c r="M494" s="45">
        <f t="shared" si="50"/>
        <v>36</v>
      </c>
      <c r="N494" s="454"/>
      <c r="O494" s="454"/>
      <c r="P494" s="454"/>
      <c r="Q494" s="454"/>
      <c r="R494" s="454"/>
      <c r="S494" s="454"/>
      <c r="T494" s="454"/>
      <c r="U494" s="454"/>
      <c r="V494" s="454"/>
      <c r="W494" s="454"/>
      <c r="X494" s="454"/>
      <c r="Y494" s="454"/>
      <c r="Z494" s="454"/>
      <c r="AA494" s="454"/>
      <c r="AB494" s="454"/>
      <c r="AC494" s="454"/>
      <c r="AD494" s="74"/>
    </row>
    <row r="495" spans="1:30" s="183" customFormat="1" ht="18" customHeight="1">
      <c r="A495" s="111"/>
      <c r="B495" s="97"/>
      <c r="C495" s="98"/>
      <c r="D495" s="42">
        <v>20200010601</v>
      </c>
      <c r="E495" s="43" t="s">
        <v>464</v>
      </c>
      <c r="F495" s="44" t="s">
        <v>195</v>
      </c>
      <c r="G495" s="143">
        <v>1</v>
      </c>
      <c r="H495" s="135"/>
      <c r="I495" s="135">
        <v>30</v>
      </c>
      <c r="J495" s="96">
        <v>59</v>
      </c>
      <c r="K495" s="78">
        <f t="shared" ref="K495:K554" si="54">IF(OR(LEFT(E495,2)="ĐA",LEFT(E495,2)="DA",LEFT(E495,5)="Đồ án",LEFT(E495,5)="Đồán ",LEFT(E495,9)="Sinh hoạt",LEFT(E495,9)="sinh hoạt",LEFT(E495,6)="Cố vấn",LEFT(E495,6)="cố vấn",LEFT(E495,4)="cvht",LEFT(E495,4)="CVHT",LEFT(E495,4)="shcn",LEFT(E495,4)="SHCN"),0,(IF(AND(H495&gt;0,J495&gt;0),IF(J495&gt;60,1.3,IF(J495&gt;35,1.2,1)),0)))</f>
        <v>0</v>
      </c>
      <c r="L495" s="78">
        <f t="shared" ref="L495:L554" si="55">IF(OR(LEFT(E495,2)="ĐA",LEFT(E495,2)="DA",LEFT(E495,5)="Đồ án",LEFT(E495,5)="Đồán "),0,IF(AND(J495&gt;0,I495&gt;0),IF(AND(OR(LEFT(E495,4)="GDQP",LEFT(E495,4)="gdqp",LEFT(E495,19)="Giáo dục quốc phòng"),J495&gt;50),1.3,IF(J495&gt;35,1.2,IF(J495&gt;29,1.1,1))),0))</f>
        <v>1.2</v>
      </c>
      <c r="M495" s="45">
        <f t="shared" ref="M495:M554" si="56">ROUND(IF(OR(LEFT(E495,2)="ĐA",LEFT(E495,2)="DA",LEFT(E495,5)="Đồ án",LEFT(E495,5)="Đồán "),J495*0.5,(IF(H495&gt;0,H495*K495,"0")+IF(I495&gt;0,(I495*0.75)*L495,"0"))),1)</f>
        <v>27</v>
      </c>
      <c r="N495" s="457"/>
      <c r="O495" s="457"/>
      <c r="P495" s="457"/>
      <c r="Q495" s="457"/>
      <c r="R495" s="457"/>
      <c r="S495" s="457"/>
      <c r="T495" s="457"/>
      <c r="U495" s="457"/>
      <c r="V495" s="457"/>
      <c r="W495" s="457"/>
      <c r="X495" s="457"/>
      <c r="Y495" s="457"/>
      <c r="Z495" s="457"/>
      <c r="AA495" s="457"/>
      <c r="AB495" s="457"/>
      <c r="AC495" s="457"/>
      <c r="AD495" s="74"/>
    </row>
    <row r="496" spans="1:30" s="183" customFormat="1" ht="18" customHeight="1">
      <c r="A496" s="111"/>
      <c r="B496" s="97"/>
      <c r="C496" s="98"/>
      <c r="D496" s="42">
        <v>20200010601</v>
      </c>
      <c r="E496" s="43" t="s">
        <v>465</v>
      </c>
      <c r="F496" s="44" t="s">
        <v>195</v>
      </c>
      <c r="G496" s="143">
        <v>1</v>
      </c>
      <c r="H496" s="135"/>
      <c r="I496" s="135">
        <v>30</v>
      </c>
      <c r="J496" s="96">
        <v>59</v>
      </c>
      <c r="K496" s="78">
        <f t="shared" si="54"/>
        <v>0</v>
      </c>
      <c r="L496" s="78">
        <f t="shared" si="55"/>
        <v>1.2</v>
      </c>
      <c r="M496" s="45">
        <f t="shared" si="56"/>
        <v>27</v>
      </c>
      <c r="N496" s="457"/>
      <c r="O496" s="457"/>
      <c r="P496" s="457"/>
      <c r="Q496" s="457"/>
      <c r="R496" s="457"/>
      <c r="S496" s="457"/>
      <c r="T496" s="457"/>
      <c r="U496" s="457"/>
      <c r="V496" s="457"/>
      <c r="W496" s="457"/>
      <c r="X496" s="457"/>
      <c r="Y496" s="457"/>
      <c r="Z496" s="457"/>
      <c r="AA496" s="457"/>
      <c r="AB496" s="457"/>
      <c r="AC496" s="457"/>
      <c r="AD496" s="74"/>
    </row>
    <row r="497" spans="1:30" ht="18" customHeight="1">
      <c r="A497" s="81"/>
      <c r="B497" s="97"/>
      <c r="C497" s="98"/>
      <c r="D497" s="42">
        <v>21100094</v>
      </c>
      <c r="E497" s="43" t="s">
        <v>277</v>
      </c>
      <c r="F497" s="44" t="s">
        <v>278</v>
      </c>
      <c r="G497" s="143">
        <v>1</v>
      </c>
      <c r="H497" s="135">
        <v>30</v>
      </c>
      <c r="I497" s="135">
        <v>60</v>
      </c>
      <c r="J497" s="96">
        <v>29</v>
      </c>
      <c r="K497" s="78">
        <f t="shared" si="54"/>
        <v>1</v>
      </c>
      <c r="L497" s="78">
        <f t="shared" si="55"/>
        <v>1</v>
      </c>
      <c r="M497" s="45">
        <f t="shared" si="56"/>
        <v>75</v>
      </c>
      <c r="N497" s="454"/>
      <c r="O497" s="454"/>
      <c r="P497" s="454"/>
      <c r="Q497" s="454"/>
      <c r="R497" s="454"/>
      <c r="S497" s="454"/>
      <c r="T497" s="454"/>
      <c r="U497" s="454"/>
      <c r="V497" s="454"/>
      <c r="W497" s="454"/>
      <c r="X497" s="454"/>
      <c r="Y497" s="454"/>
      <c r="Z497" s="454"/>
      <c r="AA497" s="454"/>
      <c r="AB497" s="454"/>
      <c r="AC497" s="454"/>
      <c r="AD497" s="74"/>
    </row>
    <row r="498" spans="1:30" ht="18" customHeight="1">
      <c r="A498" s="81"/>
      <c r="B498" s="97"/>
      <c r="C498" s="98"/>
      <c r="D498" s="42">
        <v>71400135504</v>
      </c>
      <c r="E498" s="43" t="s">
        <v>174</v>
      </c>
      <c r="F498" s="44" t="s">
        <v>279</v>
      </c>
      <c r="G498" s="143">
        <v>1</v>
      </c>
      <c r="H498" s="135">
        <v>30</v>
      </c>
      <c r="I498" s="135">
        <v>30</v>
      </c>
      <c r="J498" s="96">
        <v>35</v>
      </c>
      <c r="K498" s="78">
        <f t="shared" si="54"/>
        <v>1</v>
      </c>
      <c r="L498" s="78">
        <f t="shared" si="55"/>
        <v>1.1000000000000001</v>
      </c>
      <c r="M498" s="45">
        <f t="shared" si="56"/>
        <v>54.8</v>
      </c>
      <c r="N498" s="454"/>
      <c r="O498" s="454"/>
      <c r="P498" s="454"/>
      <c r="Q498" s="454"/>
      <c r="R498" s="454"/>
      <c r="S498" s="454"/>
      <c r="T498" s="454"/>
      <c r="U498" s="454"/>
      <c r="V498" s="454"/>
      <c r="W498" s="454"/>
      <c r="X498" s="454"/>
      <c r="Y498" s="454"/>
      <c r="Z498" s="454"/>
      <c r="AA498" s="454"/>
      <c r="AB498" s="454"/>
      <c r="AC498" s="454"/>
      <c r="AD498" s="74"/>
    </row>
    <row r="499" spans="1:30" ht="18" customHeight="1">
      <c r="A499" s="81"/>
      <c r="B499" s="97"/>
      <c r="C499" s="98"/>
      <c r="D499" s="42">
        <v>21100012201</v>
      </c>
      <c r="E499" s="43" t="s">
        <v>174</v>
      </c>
      <c r="F499" s="44" t="s">
        <v>181</v>
      </c>
      <c r="G499" s="143">
        <v>1</v>
      </c>
      <c r="H499" s="135">
        <v>30</v>
      </c>
      <c r="I499" s="135">
        <v>30</v>
      </c>
      <c r="J499" s="96">
        <v>41</v>
      </c>
      <c r="K499" s="78">
        <f t="shared" si="54"/>
        <v>1.2</v>
      </c>
      <c r="L499" s="78">
        <f t="shared" si="55"/>
        <v>1.2</v>
      </c>
      <c r="M499" s="45">
        <f t="shared" si="56"/>
        <v>63</v>
      </c>
      <c r="N499" s="454"/>
      <c r="O499" s="454"/>
      <c r="P499" s="454"/>
      <c r="Q499" s="454"/>
      <c r="R499" s="454"/>
      <c r="S499" s="454"/>
      <c r="T499" s="454"/>
      <c r="U499" s="454"/>
      <c r="V499" s="454"/>
      <c r="W499" s="454"/>
      <c r="X499" s="454"/>
      <c r="Y499" s="454"/>
      <c r="Z499" s="454"/>
      <c r="AA499" s="454"/>
      <c r="AB499" s="454"/>
      <c r="AC499" s="454"/>
      <c r="AD499" s="74"/>
    </row>
    <row r="500" spans="1:30" ht="18" customHeight="1">
      <c r="A500" s="81"/>
      <c r="B500" s="97"/>
      <c r="C500" s="98"/>
      <c r="D500" s="42">
        <v>21100012204</v>
      </c>
      <c r="E500" s="43" t="s">
        <v>174</v>
      </c>
      <c r="F500" s="44" t="s">
        <v>204</v>
      </c>
      <c r="G500" s="143">
        <v>1</v>
      </c>
      <c r="H500" s="144">
        <v>30</v>
      </c>
      <c r="I500" s="144">
        <v>30</v>
      </c>
      <c r="J500" s="96">
        <v>42</v>
      </c>
      <c r="K500" s="78">
        <f t="shared" si="54"/>
        <v>1.2</v>
      </c>
      <c r="L500" s="78">
        <f t="shared" si="55"/>
        <v>1.2</v>
      </c>
      <c r="M500" s="45">
        <f t="shared" si="56"/>
        <v>63</v>
      </c>
      <c r="N500" s="454"/>
      <c r="O500" s="454"/>
      <c r="P500" s="454"/>
      <c r="Q500" s="454"/>
      <c r="R500" s="454"/>
      <c r="S500" s="454"/>
      <c r="T500" s="454"/>
      <c r="U500" s="454"/>
      <c r="V500" s="454"/>
      <c r="W500" s="454"/>
      <c r="X500" s="454"/>
      <c r="Y500" s="454"/>
      <c r="Z500" s="454"/>
      <c r="AA500" s="454"/>
      <c r="AB500" s="454"/>
      <c r="AC500" s="454"/>
      <c r="AD500" s="74"/>
    </row>
    <row r="501" spans="1:30" ht="18" customHeight="1">
      <c r="A501" s="81"/>
      <c r="B501" s="97"/>
      <c r="C501" s="98"/>
      <c r="D501" s="42">
        <v>50600115401</v>
      </c>
      <c r="E501" s="43" t="s">
        <v>280</v>
      </c>
      <c r="F501" s="44" t="s">
        <v>260</v>
      </c>
      <c r="G501" s="143">
        <v>1</v>
      </c>
      <c r="H501" s="144">
        <v>35</v>
      </c>
      <c r="I501" s="144"/>
      <c r="J501" s="96">
        <v>68</v>
      </c>
      <c r="K501" s="78">
        <f t="shared" si="54"/>
        <v>1.3</v>
      </c>
      <c r="L501" s="78">
        <f t="shared" si="55"/>
        <v>0</v>
      </c>
      <c r="M501" s="45">
        <f t="shared" si="56"/>
        <v>45.5</v>
      </c>
      <c r="N501" s="454"/>
      <c r="O501" s="454"/>
      <c r="P501" s="454"/>
      <c r="Q501" s="454"/>
      <c r="R501" s="454"/>
      <c r="S501" s="454"/>
      <c r="T501" s="454"/>
      <c r="U501" s="454"/>
      <c r="V501" s="454"/>
      <c r="W501" s="454"/>
      <c r="X501" s="454"/>
      <c r="Y501" s="454"/>
      <c r="Z501" s="454"/>
      <c r="AA501" s="454"/>
      <c r="AB501" s="454"/>
      <c r="AC501" s="454"/>
      <c r="AD501" s="74"/>
    </row>
    <row r="502" spans="1:30" ht="18" customHeight="1">
      <c r="A502" s="81"/>
      <c r="B502" s="97"/>
      <c r="C502" s="98"/>
      <c r="D502" s="42">
        <v>50600115401</v>
      </c>
      <c r="E502" s="43" t="s">
        <v>280</v>
      </c>
      <c r="F502" s="44" t="s">
        <v>260</v>
      </c>
      <c r="G502" s="143">
        <v>1</v>
      </c>
      <c r="H502" s="144"/>
      <c r="I502" s="144">
        <v>40</v>
      </c>
      <c r="J502" s="96">
        <v>39</v>
      </c>
      <c r="K502" s="78">
        <f t="shared" si="54"/>
        <v>0</v>
      </c>
      <c r="L502" s="78">
        <f t="shared" si="55"/>
        <v>1.2</v>
      </c>
      <c r="M502" s="45">
        <f t="shared" si="56"/>
        <v>36</v>
      </c>
      <c r="N502" s="454"/>
      <c r="O502" s="454"/>
      <c r="P502" s="454"/>
      <c r="Q502" s="454"/>
      <c r="R502" s="454"/>
      <c r="S502" s="454"/>
      <c r="T502" s="454"/>
      <c r="U502" s="454"/>
      <c r="V502" s="454"/>
      <c r="W502" s="454"/>
      <c r="X502" s="454"/>
      <c r="Y502" s="454"/>
      <c r="Z502" s="454"/>
      <c r="AA502" s="454"/>
      <c r="AB502" s="454"/>
      <c r="AC502" s="454"/>
      <c r="AD502" s="74"/>
    </row>
    <row r="503" spans="1:30" ht="18" customHeight="1">
      <c r="A503" s="81"/>
      <c r="B503" s="97"/>
      <c r="C503" s="98"/>
      <c r="D503" s="42">
        <v>50600115401</v>
      </c>
      <c r="E503" s="43" t="s">
        <v>280</v>
      </c>
      <c r="F503" s="44" t="s">
        <v>260</v>
      </c>
      <c r="G503" s="143">
        <v>1</v>
      </c>
      <c r="H503" s="135"/>
      <c r="I503" s="135">
        <v>40</v>
      </c>
      <c r="J503" s="96">
        <v>29</v>
      </c>
      <c r="K503" s="78">
        <f t="shared" si="54"/>
        <v>0</v>
      </c>
      <c r="L503" s="78">
        <f t="shared" si="55"/>
        <v>1</v>
      </c>
      <c r="M503" s="45">
        <f t="shared" si="56"/>
        <v>30</v>
      </c>
      <c r="N503" s="454"/>
      <c r="O503" s="454"/>
      <c r="P503" s="454"/>
      <c r="Q503" s="454"/>
      <c r="R503" s="454"/>
      <c r="S503" s="454"/>
      <c r="T503" s="454"/>
      <c r="U503" s="454"/>
      <c r="V503" s="454"/>
      <c r="W503" s="454"/>
      <c r="X503" s="454"/>
      <c r="Y503" s="454"/>
      <c r="Z503" s="454"/>
      <c r="AA503" s="454"/>
      <c r="AB503" s="454"/>
      <c r="AC503" s="454"/>
      <c r="AD503" s="74"/>
    </row>
    <row r="504" spans="1:30" ht="18" customHeight="1">
      <c r="A504" s="81"/>
      <c r="B504" s="97"/>
      <c r="C504" s="98"/>
      <c r="D504" s="42"/>
      <c r="E504" s="43" t="s">
        <v>326</v>
      </c>
      <c r="F504" s="44" t="s">
        <v>203</v>
      </c>
      <c r="G504" s="143"/>
      <c r="H504" s="135"/>
      <c r="I504" s="135"/>
      <c r="J504" s="96"/>
      <c r="K504" s="78">
        <f t="shared" si="54"/>
        <v>0</v>
      </c>
      <c r="L504" s="78">
        <f t="shared" si="55"/>
        <v>0</v>
      </c>
      <c r="M504" s="45">
        <f t="shared" si="56"/>
        <v>0</v>
      </c>
      <c r="N504" s="454"/>
      <c r="O504" s="454"/>
      <c r="P504" s="454"/>
      <c r="Q504" s="454"/>
      <c r="R504" s="454"/>
      <c r="S504" s="454"/>
      <c r="T504" s="454"/>
      <c r="U504" s="454"/>
      <c r="V504" s="454"/>
      <c r="W504" s="454"/>
      <c r="X504" s="454"/>
      <c r="Y504" s="454"/>
      <c r="Z504" s="454"/>
      <c r="AA504" s="454"/>
      <c r="AB504" s="454"/>
      <c r="AC504" s="454"/>
      <c r="AD504" s="74"/>
    </row>
    <row r="505" spans="1:30" ht="18" customHeight="1">
      <c r="A505" s="81"/>
      <c r="B505" s="97"/>
      <c r="C505" s="98"/>
      <c r="D505" s="42"/>
      <c r="E505" s="43" t="s">
        <v>276</v>
      </c>
      <c r="F505" s="44" t="s">
        <v>318</v>
      </c>
      <c r="G505" s="143">
        <v>2</v>
      </c>
      <c r="H505" s="135">
        <v>30</v>
      </c>
      <c r="I505" s="135"/>
      <c r="J505" s="96">
        <v>40</v>
      </c>
      <c r="K505" s="78">
        <f t="shared" si="54"/>
        <v>1.2</v>
      </c>
      <c r="L505" s="78">
        <f t="shared" si="55"/>
        <v>0</v>
      </c>
      <c r="M505" s="45">
        <f t="shared" si="56"/>
        <v>36</v>
      </c>
      <c r="N505" s="454"/>
      <c r="O505" s="454"/>
      <c r="P505" s="454"/>
      <c r="Q505" s="454"/>
      <c r="R505" s="454"/>
      <c r="S505" s="454"/>
      <c r="T505" s="454"/>
      <c r="U505" s="454"/>
      <c r="V505" s="454"/>
      <c r="W505" s="454"/>
      <c r="X505" s="454"/>
      <c r="Y505" s="454"/>
      <c r="Z505" s="454"/>
      <c r="AA505" s="454"/>
      <c r="AB505" s="454"/>
      <c r="AC505" s="454"/>
      <c r="AD505" s="74"/>
    </row>
    <row r="506" spans="1:30" s="183" customFormat="1" ht="18" customHeight="1">
      <c r="A506" s="111"/>
      <c r="B506" s="97"/>
      <c r="C506" s="98"/>
      <c r="D506" s="42"/>
      <c r="E506" s="43" t="s">
        <v>464</v>
      </c>
      <c r="F506" s="44" t="s">
        <v>318</v>
      </c>
      <c r="G506" s="143">
        <v>2</v>
      </c>
      <c r="H506" s="135"/>
      <c r="I506" s="135">
        <v>30</v>
      </c>
      <c r="J506" s="96">
        <v>40</v>
      </c>
      <c r="K506" s="78">
        <f t="shared" si="54"/>
        <v>0</v>
      </c>
      <c r="L506" s="78">
        <f t="shared" si="55"/>
        <v>1.2</v>
      </c>
      <c r="M506" s="45">
        <f t="shared" si="56"/>
        <v>27</v>
      </c>
      <c r="N506" s="457"/>
      <c r="O506" s="457"/>
      <c r="P506" s="457"/>
      <c r="Q506" s="457"/>
      <c r="R506" s="457"/>
      <c r="S506" s="457"/>
      <c r="T506" s="457"/>
      <c r="U506" s="457"/>
      <c r="V506" s="457"/>
      <c r="W506" s="457"/>
      <c r="X506" s="457"/>
      <c r="Y506" s="457"/>
      <c r="Z506" s="457"/>
      <c r="AA506" s="457"/>
      <c r="AB506" s="457"/>
      <c r="AC506" s="457"/>
      <c r="AD506" s="74"/>
    </row>
    <row r="507" spans="1:30" s="183" customFormat="1" ht="18" customHeight="1">
      <c r="A507" s="111"/>
      <c r="B507" s="97"/>
      <c r="C507" s="98"/>
      <c r="D507" s="42"/>
      <c r="E507" s="43" t="s">
        <v>465</v>
      </c>
      <c r="F507" s="44" t="s">
        <v>318</v>
      </c>
      <c r="G507" s="143">
        <v>2</v>
      </c>
      <c r="H507" s="135"/>
      <c r="I507" s="135">
        <v>30</v>
      </c>
      <c r="J507" s="96">
        <v>40</v>
      </c>
      <c r="K507" s="78">
        <f t="shared" si="54"/>
        <v>0</v>
      </c>
      <c r="L507" s="78">
        <f t="shared" si="55"/>
        <v>1.2</v>
      </c>
      <c r="M507" s="45">
        <f t="shared" si="56"/>
        <v>27</v>
      </c>
      <c r="N507" s="457"/>
      <c r="O507" s="457"/>
      <c r="P507" s="457"/>
      <c r="Q507" s="457"/>
      <c r="R507" s="457"/>
      <c r="S507" s="457"/>
      <c r="T507" s="457"/>
      <c r="U507" s="457"/>
      <c r="V507" s="457"/>
      <c r="W507" s="457"/>
      <c r="X507" s="457"/>
      <c r="Y507" s="457"/>
      <c r="Z507" s="457"/>
      <c r="AA507" s="457"/>
      <c r="AB507" s="457"/>
      <c r="AC507" s="457"/>
      <c r="AD507" s="74"/>
    </row>
    <row r="508" spans="1:30" ht="18" customHeight="1">
      <c r="A508" s="81"/>
      <c r="B508" s="62"/>
      <c r="C508" s="98"/>
      <c r="D508" s="42"/>
      <c r="E508" s="43" t="s">
        <v>276</v>
      </c>
      <c r="F508" s="44" t="s">
        <v>175</v>
      </c>
      <c r="G508" s="143">
        <v>2</v>
      </c>
      <c r="H508" s="135">
        <v>30</v>
      </c>
      <c r="I508" s="135">
        <v>30</v>
      </c>
      <c r="J508" s="96">
        <v>40</v>
      </c>
      <c r="K508" s="78">
        <f t="shared" si="54"/>
        <v>1.2</v>
      </c>
      <c r="L508" s="78">
        <f t="shared" si="55"/>
        <v>1.2</v>
      </c>
      <c r="M508" s="45">
        <f t="shared" si="56"/>
        <v>63</v>
      </c>
      <c r="N508" s="454"/>
      <c r="O508" s="454"/>
      <c r="P508" s="454"/>
      <c r="Q508" s="454"/>
      <c r="R508" s="454"/>
      <c r="S508" s="454"/>
      <c r="T508" s="454"/>
      <c r="U508" s="454"/>
      <c r="V508" s="454"/>
      <c r="W508" s="454"/>
      <c r="X508" s="454"/>
      <c r="Y508" s="454"/>
      <c r="Z508" s="454"/>
      <c r="AA508" s="454"/>
      <c r="AB508" s="454"/>
      <c r="AC508" s="454"/>
      <c r="AD508" s="74"/>
    </row>
    <row r="509" spans="1:30" ht="18" customHeight="1">
      <c r="A509" s="81"/>
      <c r="B509" s="97"/>
      <c r="C509" s="98"/>
      <c r="D509" s="42"/>
      <c r="E509" s="43" t="s">
        <v>276</v>
      </c>
      <c r="F509" s="44" t="s">
        <v>402</v>
      </c>
      <c r="G509" s="143">
        <v>2</v>
      </c>
      <c r="H509" s="135">
        <v>30</v>
      </c>
      <c r="I509" s="135">
        <v>30</v>
      </c>
      <c r="J509" s="96">
        <v>40</v>
      </c>
      <c r="K509" s="78">
        <f t="shared" si="54"/>
        <v>1.2</v>
      </c>
      <c r="L509" s="78">
        <f t="shared" si="55"/>
        <v>1.2</v>
      </c>
      <c r="M509" s="45">
        <f t="shared" si="56"/>
        <v>63</v>
      </c>
      <c r="N509" s="454"/>
      <c r="O509" s="454"/>
      <c r="P509" s="454"/>
      <c r="Q509" s="454"/>
      <c r="R509" s="454"/>
      <c r="S509" s="454"/>
      <c r="T509" s="454"/>
      <c r="U509" s="454"/>
      <c r="V509" s="454"/>
      <c r="W509" s="454"/>
      <c r="X509" s="454"/>
      <c r="Y509" s="454"/>
      <c r="Z509" s="454"/>
      <c r="AA509" s="454"/>
      <c r="AB509" s="454"/>
      <c r="AC509" s="454"/>
      <c r="AD509" s="74"/>
    </row>
    <row r="510" spans="1:30" ht="18" customHeight="1">
      <c r="A510" s="81"/>
      <c r="B510" s="97"/>
      <c r="C510" s="98"/>
      <c r="D510" s="42"/>
      <c r="E510" s="43" t="s">
        <v>276</v>
      </c>
      <c r="F510" s="44" t="s">
        <v>403</v>
      </c>
      <c r="G510" s="143">
        <v>2</v>
      </c>
      <c r="H510" s="136">
        <v>30</v>
      </c>
      <c r="I510" s="136">
        <v>30</v>
      </c>
      <c r="J510" s="96">
        <v>40</v>
      </c>
      <c r="K510" s="78">
        <f t="shared" si="54"/>
        <v>1.2</v>
      </c>
      <c r="L510" s="78">
        <f t="shared" si="55"/>
        <v>1.2</v>
      </c>
      <c r="M510" s="45">
        <f t="shared" si="56"/>
        <v>63</v>
      </c>
      <c r="N510" s="454"/>
      <c r="O510" s="454"/>
      <c r="P510" s="454"/>
      <c r="Q510" s="454"/>
      <c r="R510" s="454"/>
      <c r="S510" s="454"/>
      <c r="T510" s="454"/>
      <c r="U510" s="454"/>
      <c r="V510" s="454"/>
      <c r="W510" s="454"/>
      <c r="X510" s="454"/>
      <c r="Y510" s="454"/>
      <c r="Z510" s="454"/>
      <c r="AA510" s="454"/>
      <c r="AB510" s="454"/>
      <c r="AC510" s="454"/>
      <c r="AD510" s="74"/>
    </row>
    <row r="511" spans="1:30" s="183" customFormat="1" ht="18" hidden="1" customHeight="1">
      <c r="A511" s="111"/>
      <c r="B511" s="97"/>
      <c r="C511" s="98"/>
      <c r="D511" s="42"/>
      <c r="E511" s="43"/>
      <c r="F511" s="44"/>
      <c r="G511" s="143"/>
      <c r="H511" s="136"/>
      <c r="I511" s="136"/>
      <c r="J511" s="96"/>
      <c r="K511" s="78"/>
      <c r="L511" s="78"/>
      <c r="M511" s="45"/>
      <c r="N511" s="457"/>
      <c r="O511" s="457"/>
      <c r="P511" s="457"/>
      <c r="Q511" s="457"/>
      <c r="R511" s="457"/>
      <c r="S511" s="457"/>
      <c r="T511" s="457"/>
      <c r="U511" s="457"/>
      <c r="V511" s="457"/>
      <c r="W511" s="457"/>
      <c r="X511" s="457"/>
      <c r="Y511" s="457"/>
      <c r="Z511" s="457"/>
      <c r="AA511" s="457"/>
      <c r="AB511" s="457"/>
      <c r="AC511" s="457"/>
      <c r="AD511" s="74"/>
    </row>
    <row r="512" spans="1:30" ht="18" hidden="1" customHeight="1">
      <c r="A512" s="81"/>
      <c r="B512" s="97"/>
      <c r="C512" s="98"/>
      <c r="D512" s="42"/>
      <c r="E512" s="43"/>
      <c r="F512" s="44"/>
      <c r="G512" s="143"/>
      <c r="H512" s="136"/>
      <c r="I512" s="136"/>
      <c r="J512" s="96"/>
      <c r="K512" s="78"/>
      <c r="L512" s="78"/>
      <c r="M512" s="45"/>
      <c r="N512" s="454"/>
      <c r="O512" s="454"/>
      <c r="P512" s="454"/>
      <c r="Q512" s="454"/>
      <c r="R512" s="454"/>
      <c r="S512" s="454"/>
      <c r="T512" s="454"/>
      <c r="U512" s="454"/>
      <c r="V512" s="454"/>
      <c r="W512" s="454"/>
      <c r="X512" s="454"/>
      <c r="Y512" s="454"/>
      <c r="Z512" s="454"/>
      <c r="AA512" s="454"/>
      <c r="AB512" s="454"/>
      <c r="AC512" s="454"/>
      <c r="AD512" s="74"/>
    </row>
    <row r="513" spans="1:30" ht="18" hidden="1" customHeight="1">
      <c r="A513" s="81"/>
      <c r="B513" s="97"/>
      <c r="C513" s="98"/>
      <c r="D513" s="42"/>
      <c r="E513" s="43"/>
      <c r="F513" s="44"/>
      <c r="G513" s="143"/>
      <c r="H513" s="136"/>
      <c r="I513" s="136"/>
      <c r="J513" s="96"/>
      <c r="K513" s="78"/>
      <c r="L513" s="78"/>
      <c r="M513" s="45"/>
      <c r="N513" s="454"/>
      <c r="O513" s="454"/>
      <c r="P513" s="454"/>
      <c r="Q513" s="454"/>
      <c r="R513" s="454"/>
      <c r="S513" s="454"/>
      <c r="T513" s="454"/>
      <c r="U513" s="454"/>
      <c r="V513" s="454"/>
      <c r="W513" s="454"/>
      <c r="X513" s="454"/>
      <c r="Y513" s="454"/>
      <c r="Z513" s="454"/>
      <c r="AA513" s="454"/>
      <c r="AB513" s="454"/>
      <c r="AC513" s="454"/>
      <c r="AD513" s="74"/>
    </row>
    <row r="514" spans="1:30" ht="18" customHeight="1">
      <c r="A514" s="94">
        <v>24</v>
      </c>
      <c r="B514" s="59" t="s">
        <v>119</v>
      </c>
      <c r="C514" s="60" t="s">
        <v>120</v>
      </c>
      <c r="D514" s="42">
        <v>21100150001</v>
      </c>
      <c r="E514" s="43" t="s">
        <v>320</v>
      </c>
      <c r="F514" s="154" t="s">
        <v>322</v>
      </c>
      <c r="G514" s="101">
        <v>1</v>
      </c>
      <c r="H514" s="283">
        <v>4</v>
      </c>
      <c r="I514" s="283">
        <v>4</v>
      </c>
      <c r="J514" s="96">
        <v>32</v>
      </c>
      <c r="K514" s="78">
        <f t="shared" si="54"/>
        <v>1</v>
      </c>
      <c r="L514" s="78">
        <f t="shared" si="55"/>
        <v>1.1000000000000001</v>
      </c>
      <c r="M514" s="45">
        <f t="shared" si="56"/>
        <v>7.3</v>
      </c>
      <c r="N514" s="463">
        <f>67.5/15</f>
        <v>4.5</v>
      </c>
      <c r="O514" s="458"/>
      <c r="P514" s="456">
        <f>SUM(M514:M527)+N514+O514</f>
        <v>59.8</v>
      </c>
      <c r="Q514" s="458"/>
      <c r="R514" s="456"/>
      <c r="S514" s="461"/>
      <c r="T514" s="458"/>
      <c r="U514" s="461"/>
      <c r="V514" s="488"/>
      <c r="W514" s="461"/>
      <c r="X514" s="458"/>
      <c r="Y514" s="456"/>
      <c r="Z514" s="501"/>
      <c r="AA514" s="501"/>
      <c r="AB514" s="504"/>
      <c r="AC514" s="509"/>
      <c r="AD514" s="74"/>
    </row>
    <row r="515" spans="1:30" ht="18" customHeight="1">
      <c r="A515" s="81"/>
      <c r="B515" s="97"/>
      <c r="C515" s="98"/>
      <c r="D515" s="42">
        <v>21100150002</v>
      </c>
      <c r="E515" s="43" t="s">
        <v>320</v>
      </c>
      <c r="F515" s="154" t="s">
        <v>323</v>
      </c>
      <c r="G515" s="127">
        <v>1</v>
      </c>
      <c r="H515" s="284">
        <v>6</v>
      </c>
      <c r="I515" s="284">
        <v>6</v>
      </c>
      <c r="J515" s="96">
        <v>28</v>
      </c>
      <c r="K515" s="78">
        <f t="shared" si="54"/>
        <v>1</v>
      </c>
      <c r="L515" s="78">
        <f t="shared" si="55"/>
        <v>1</v>
      </c>
      <c r="M515" s="45">
        <f t="shared" si="56"/>
        <v>10.5</v>
      </c>
      <c r="N515" s="454"/>
      <c r="O515" s="454"/>
      <c r="P515" s="454"/>
      <c r="Q515" s="454"/>
      <c r="R515" s="454"/>
      <c r="S515" s="454"/>
      <c r="T515" s="454"/>
      <c r="U515" s="454"/>
      <c r="V515" s="454"/>
      <c r="W515" s="454"/>
      <c r="X515" s="454"/>
      <c r="Y515" s="454"/>
      <c r="Z515" s="454"/>
      <c r="AA515" s="454"/>
      <c r="AB515" s="454"/>
      <c r="AC515" s="454"/>
      <c r="AD515" s="74"/>
    </row>
    <row r="516" spans="1:30" ht="18" customHeight="1">
      <c r="A516" s="81"/>
      <c r="B516" s="97"/>
      <c r="C516" s="98"/>
      <c r="D516" s="42">
        <v>41000010801</v>
      </c>
      <c r="E516" s="43" t="s">
        <v>320</v>
      </c>
      <c r="F516" s="154" t="s">
        <v>324</v>
      </c>
      <c r="G516" s="127">
        <v>1</v>
      </c>
      <c r="H516" s="284">
        <v>2</v>
      </c>
      <c r="I516" s="284">
        <v>4</v>
      </c>
      <c r="J516" s="96">
        <v>27</v>
      </c>
      <c r="K516" s="78">
        <f t="shared" si="54"/>
        <v>1</v>
      </c>
      <c r="L516" s="78">
        <f t="shared" si="55"/>
        <v>1</v>
      </c>
      <c r="M516" s="45">
        <f t="shared" si="56"/>
        <v>5</v>
      </c>
      <c r="N516" s="454"/>
      <c r="O516" s="454"/>
      <c r="P516" s="454"/>
      <c r="Q516" s="454"/>
      <c r="R516" s="454"/>
      <c r="S516" s="454"/>
      <c r="T516" s="454"/>
      <c r="U516" s="454"/>
      <c r="V516" s="454"/>
      <c r="W516" s="454"/>
      <c r="X516" s="454"/>
      <c r="Y516" s="454"/>
      <c r="Z516" s="454"/>
      <c r="AA516" s="454"/>
      <c r="AB516" s="454"/>
      <c r="AC516" s="454"/>
      <c r="AD516" s="74"/>
    </row>
    <row r="517" spans="1:30" ht="18" customHeight="1">
      <c r="A517" s="81"/>
      <c r="B517" s="97"/>
      <c r="C517" s="98"/>
      <c r="D517" s="42">
        <v>21100149801</v>
      </c>
      <c r="E517" s="43" t="s">
        <v>332</v>
      </c>
      <c r="F517" s="154" t="s">
        <v>167</v>
      </c>
      <c r="G517" s="127">
        <v>1</v>
      </c>
      <c r="H517" s="284">
        <v>4</v>
      </c>
      <c r="I517" s="284">
        <v>4</v>
      </c>
      <c r="J517" s="96">
        <v>37</v>
      </c>
      <c r="K517" s="78">
        <f t="shared" si="54"/>
        <v>1.2</v>
      </c>
      <c r="L517" s="78">
        <f t="shared" si="55"/>
        <v>1.2</v>
      </c>
      <c r="M517" s="45">
        <f t="shared" si="56"/>
        <v>8.4</v>
      </c>
      <c r="N517" s="454"/>
      <c r="O517" s="454"/>
      <c r="P517" s="454"/>
      <c r="Q517" s="454"/>
      <c r="R517" s="454"/>
      <c r="S517" s="454"/>
      <c r="T517" s="454"/>
      <c r="U517" s="454"/>
      <c r="V517" s="454"/>
      <c r="W517" s="454"/>
      <c r="X517" s="454"/>
      <c r="Y517" s="454"/>
      <c r="Z517" s="454"/>
      <c r="AA517" s="454"/>
      <c r="AB517" s="454"/>
      <c r="AC517" s="454"/>
      <c r="AD517" s="74"/>
    </row>
    <row r="518" spans="1:30" ht="18" customHeight="1">
      <c r="A518" s="81"/>
      <c r="B518" s="97"/>
      <c r="C518" s="98"/>
      <c r="D518" s="42">
        <v>21100149802</v>
      </c>
      <c r="E518" s="43" t="s">
        <v>332</v>
      </c>
      <c r="F518" s="154" t="s">
        <v>168</v>
      </c>
      <c r="G518" s="127">
        <v>1</v>
      </c>
      <c r="H518" s="284">
        <v>4</v>
      </c>
      <c r="I518" s="284">
        <v>4</v>
      </c>
      <c r="J518" s="96">
        <v>33</v>
      </c>
      <c r="K518" s="78">
        <f t="shared" si="54"/>
        <v>1</v>
      </c>
      <c r="L518" s="78">
        <f t="shared" si="55"/>
        <v>1.1000000000000001</v>
      </c>
      <c r="M518" s="45">
        <f t="shared" si="56"/>
        <v>7.3</v>
      </c>
      <c r="N518" s="454"/>
      <c r="O518" s="454"/>
      <c r="P518" s="454"/>
      <c r="Q518" s="454"/>
      <c r="R518" s="454"/>
      <c r="S518" s="454"/>
      <c r="T518" s="454"/>
      <c r="U518" s="454"/>
      <c r="V518" s="454"/>
      <c r="W518" s="454"/>
      <c r="X518" s="454"/>
      <c r="Y518" s="454"/>
      <c r="Z518" s="454"/>
      <c r="AA518" s="454"/>
      <c r="AB518" s="454"/>
      <c r="AC518" s="454"/>
      <c r="AD518" s="74"/>
    </row>
    <row r="519" spans="1:30" ht="18" customHeight="1">
      <c r="A519" s="81"/>
      <c r="B519" s="97"/>
      <c r="C519" s="98"/>
      <c r="D519" s="42" t="s">
        <v>309</v>
      </c>
      <c r="E519" s="43" t="s">
        <v>326</v>
      </c>
      <c r="F519" s="44" t="s">
        <v>214</v>
      </c>
      <c r="G519" s="127">
        <v>1</v>
      </c>
      <c r="H519" s="284">
        <v>2</v>
      </c>
      <c r="I519" s="284"/>
      <c r="J519" s="96">
        <v>22</v>
      </c>
      <c r="K519" s="78">
        <f t="shared" si="54"/>
        <v>0</v>
      </c>
      <c r="L519" s="78">
        <f t="shared" si="55"/>
        <v>0</v>
      </c>
      <c r="M519" s="45">
        <f t="shared" si="56"/>
        <v>0</v>
      </c>
      <c r="N519" s="454"/>
      <c r="O519" s="454"/>
      <c r="P519" s="454"/>
      <c r="Q519" s="454"/>
      <c r="R519" s="454"/>
      <c r="S519" s="454"/>
      <c r="T519" s="454"/>
      <c r="U519" s="454"/>
      <c r="V519" s="454"/>
      <c r="W519" s="454"/>
      <c r="X519" s="454"/>
      <c r="Y519" s="454"/>
      <c r="Z519" s="454"/>
      <c r="AA519" s="454"/>
      <c r="AB519" s="454"/>
      <c r="AC519" s="454"/>
      <c r="AD519" s="74"/>
    </row>
    <row r="520" spans="1:30" ht="20.25" customHeight="1">
      <c r="A520" s="81"/>
      <c r="B520" s="97"/>
      <c r="C520" s="98"/>
      <c r="D520" s="42">
        <v>71400135502</v>
      </c>
      <c r="E520" s="43" t="s">
        <v>333</v>
      </c>
      <c r="F520" s="44" t="s">
        <v>175</v>
      </c>
      <c r="G520" s="127">
        <v>1</v>
      </c>
      <c r="H520" s="284">
        <v>8</v>
      </c>
      <c r="I520" s="284">
        <v>8</v>
      </c>
      <c r="J520" s="96">
        <v>40</v>
      </c>
      <c r="K520" s="78">
        <f t="shared" si="54"/>
        <v>1.2</v>
      </c>
      <c r="L520" s="78">
        <f t="shared" si="55"/>
        <v>1.2</v>
      </c>
      <c r="M520" s="45">
        <f t="shared" si="56"/>
        <v>16.8</v>
      </c>
      <c r="N520" s="454"/>
      <c r="O520" s="454"/>
      <c r="P520" s="454"/>
      <c r="Q520" s="454"/>
      <c r="R520" s="454"/>
      <c r="S520" s="454"/>
      <c r="T520" s="454"/>
      <c r="U520" s="454"/>
      <c r="V520" s="454"/>
      <c r="W520" s="454"/>
      <c r="X520" s="454"/>
      <c r="Y520" s="454"/>
      <c r="Z520" s="454"/>
      <c r="AA520" s="454"/>
      <c r="AB520" s="454"/>
      <c r="AC520" s="454"/>
      <c r="AD520" s="74"/>
    </row>
    <row r="521" spans="1:30" ht="18" hidden="1" customHeight="1">
      <c r="A521" s="81"/>
      <c r="B521" s="97"/>
      <c r="C521" s="98"/>
      <c r="D521" s="42"/>
      <c r="E521" s="43"/>
      <c r="F521" s="44"/>
      <c r="G521" s="127"/>
      <c r="H521" s="276"/>
      <c r="I521" s="276"/>
      <c r="J521" s="96"/>
      <c r="K521" s="78">
        <f t="shared" si="54"/>
        <v>0</v>
      </c>
      <c r="L521" s="78">
        <f t="shared" si="55"/>
        <v>0</v>
      </c>
      <c r="M521" s="45">
        <f t="shared" si="56"/>
        <v>0</v>
      </c>
      <c r="N521" s="454"/>
      <c r="O521" s="454"/>
      <c r="P521" s="454"/>
      <c r="Q521" s="454"/>
      <c r="R521" s="454"/>
      <c r="S521" s="454"/>
      <c r="T521" s="454"/>
      <c r="U521" s="454"/>
      <c r="V521" s="454"/>
      <c r="W521" s="454"/>
      <c r="X521" s="454"/>
      <c r="Y521" s="454"/>
      <c r="Z521" s="454"/>
      <c r="AA521" s="454"/>
      <c r="AB521" s="454"/>
      <c r="AC521" s="454"/>
      <c r="AD521" s="74"/>
    </row>
    <row r="522" spans="1:30" ht="18" hidden="1" customHeight="1">
      <c r="A522" s="81"/>
      <c r="B522" s="97"/>
      <c r="C522" s="98"/>
      <c r="D522" s="42"/>
      <c r="E522" s="43"/>
      <c r="F522" s="44"/>
      <c r="G522" s="127"/>
      <c r="H522" s="276"/>
      <c r="I522" s="276"/>
      <c r="J522" s="96"/>
      <c r="K522" s="78">
        <f t="shared" si="54"/>
        <v>0</v>
      </c>
      <c r="L522" s="78">
        <f t="shared" si="55"/>
        <v>0</v>
      </c>
      <c r="M522" s="45">
        <f t="shared" si="56"/>
        <v>0</v>
      </c>
      <c r="N522" s="454"/>
      <c r="O522" s="454"/>
      <c r="P522" s="454"/>
      <c r="Q522" s="454"/>
      <c r="R522" s="454"/>
      <c r="S522" s="454"/>
      <c r="T522" s="454"/>
      <c r="U522" s="454"/>
      <c r="V522" s="454"/>
      <c r="W522" s="454"/>
      <c r="X522" s="454"/>
      <c r="Y522" s="454"/>
      <c r="Z522" s="454"/>
      <c r="AA522" s="454"/>
      <c r="AB522" s="454"/>
      <c r="AC522" s="454"/>
      <c r="AD522" s="74"/>
    </row>
    <row r="523" spans="1:30" ht="18" hidden="1" customHeight="1">
      <c r="A523" s="111"/>
      <c r="B523" s="97"/>
      <c r="C523" s="98"/>
      <c r="D523" s="42"/>
      <c r="E523" s="43"/>
      <c r="F523" s="44"/>
      <c r="G523" s="127"/>
      <c r="H523" s="276"/>
      <c r="I523" s="276"/>
      <c r="J523" s="96"/>
      <c r="K523" s="78">
        <f t="shared" si="54"/>
        <v>0</v>
      </c>
      <c r="L523" s="78">
        <f t="shared" si="55"/>
        <v>0</v>
      </c>
      <c r="M523" s="45">
        <f t="shared" si="56"/>
        <v>0</v>
      </c>
      <c r="N523" s="457"/>
      <c r="O523" s="457"/>
      <c r="P523" s="457"/>
      <c r="Q523" s="457"/>
      <c r="R523" s="457"/>
      <c r="S523" s="457"/>
      <c r="T523" s="457"/>
      <c r="U523" s="457"/>
      <c r="V523" s="457"/>
      <c r="W523" s="457"/>
      <c r="X523" s="457"/>
      <c r="Y523" s="457"/>
      <c r="Z523" s="457"/>
      <c r="AA523" s="457"/>
      <c r="AB523" s="457"/>
      <c r="AC523" s="457"/>
      <c r="AD523" s="74"/>
    </row>
    <row r="524" spans="1:30" ht="18" hidden="1" customHeight="1">
      <c r="A524" s="111"/>
      <c r="B524" s="97"/>
      <c r="C524" s="98"/>
      <c r="D524" s="42"/>
      <c r="E524" s="43"/>
      <c r="F524" s="44"/>
      <c r="G524" s="127"/>
      <c r="H524" s="276"/>
      <c r="I524" s="276"/>
      <c r="J524" s="96"/>
      <c r="K524" s="78">
        <f t="shared" si="54"/>
        <v>0</v>
      </c>
      <c r="L524" s="78">
        <f t="shared" si="55"/>
        <v>0</v>
      </c>
      <c r="M524" s="45">
        <f t="shared" si="56"/>
        <v>0</v>
      </c>
      <c r="N524" s="457"/>
      <c r="O524" s="457"/>
      <c r="P524" s="457"/>
      <c r="Q524" s="457"/>
      <c r="R524" s="457"/>
      <c r="S524" s="457"/>
      <c r="T524" s="457"/>
      <c r="U524" s="457"/>
      <c r="V524" s="457"/>
      <c r="W524" s="457"/>
      <c r="X524" s="457"/>
      <c r="Y524" s="457"/>
      <c r="Z524" s="457"/>
      <c r="AA524" s="457"/>
      <c r="AB524" s="457"/>
      <c r="AC524" s="457"/>
      <c r="AD524" s="74"/>
    </row>
    <row r="525" spans="1:30" ht="18" hidden="1" customHeight="1">
      <c r="A525" s="81"/>
      <c r="B525" s="97"/>
      <c r="C525" s="98"/>
      <c r="D525" s="42"/>
      <c r="E525" s="43"/>
      <c r="F525" s="44"/>
      <c r="G525" s="127"/>
      <c r="H525" s="276"/>
      <c r="I525" s="276"/>
      <c r="J525" s="96"/>
      <c r="K525" s="78">
        <f t="shared" si="54"/>
        <v>0</v>
      </c>
      <c r="L525" s="78">
        <f t="shared" si="55"/>
        <v>0</v>
      </c>
      <c r="M525" s="45">
        <f t="shared" si="56"/>
        <v>0</v>
      </c>
      <c r="N525" s="454"/>
      <c r="O525" s="454"/>
      <c r="P525" s="454"/>
      <c r="Q525" s="454"/>
      <c r="R525" s="454"/>
      <c r="S525" s="454"/>
      <c r="T525" s="454"/>
      <c r="U525" s="454"/>
      <c r="V525" s="454"/>
      <c r="W525" s="454"/>
      <c r="X525" s="454"/>
      <c r="Y525" s="454"/>
      <c r="Z525" s="454"/>
      <c r="AA525" s="454"/>
      <c r="AB525" s="454"/>
      <c r="AC525" s="454"/>
      <c r="AD525" s="74"/>
    </row>
    <row r="526" spans="1:30" ht="18" hidden="1" customHeight="1">
      <c r="A526" s="111"/>
      <c r="B526" s="97"/>
      <c r="C526" s="98"/>
      <c r="D526" s="42"/>
      <c r="E526" s="43"/>
      <c r="F526" s="44"/>
      <c r="G526" s="127"/>
      <c r="H526" s="276"/>
      <c r="I526" s="276"/>
      <c r="J526" s="96"/>
      <c r="K526" s="78">
        <f t="shared" si="54"/>
        <v>0</v>
      </c>
      <c r="L526" s="78">
        <f t="shared" si="55"/>
        <v>0</v>
      </c>
      <c r="M526" s="45">
        <f t="shared" si="56"/>
        <v>0</v>
      </c>
      <c r="N526" s="457"/>
      <c r="O526" s="457"/>
      <c r="P526" s="457"/>
      <c r="Q526" s="457"/>
      <c r="R526" s="457"/>
      <c r="S526" s="457"/>
      <c r="T526" s="457"/>
      <c r="U526" s="457"/>
      <c r="V526" s="457"/>
      <c r="W526" s="457"/>
      <c r="X526" s="457"/>
      <c r="Y526" s="457"/>
      <c r="Z526" s="457"/>
      <c r="AA526" s="457"/>
      <c r="AB526" s="457"/>
      <c r="AC526" s="457"/>
      <c r="AD526" s="74"/>
    </row>
    <row r="527" spans="1:30" ht="18" hidden="1" customHeight="1">
      <c r="A527" s="81"/>
      <c r="B527" s="97"/>
      <c r="C527" s="98"/>
      <c r="D527" s="42"/>
      <c r="E527" s="43"/>
      <c r="F527" s="44"/>
      <c r="G527" s="143"/>
      <c r="H527" s="136"/>
      <c r="I527" s="136"/>
      <c r="J527" s="96"/>
      <c r="K527" s="78">
        <f t="shared" si="54"/>
        <v>0</v>
      </c>
      <c r="L527" s="78">
        <f t="shared" si="55"/>
        <v>0</v>
      </c>
      <c r="M527" s="45">
        <f t="shared" si="56"/>
        <v>0</v>
      </c>
      <c r="N527" s="454"/>
      <c r="O527" s="454"/>
      <c r="P527" s="454"/>
      <c r="Q527" s="454"/>
      <c r="R527" s="454"/>
      <c r="S527" s="454"/>
      <c r="T527" s="454"/>
      <c r="U527" s="454"/>
      <c r="V527" s="454"/>
      <c r="W527" s="454"/>
      <c r="X527" s="454"/>
      <c r="Y527" s="454"/>
      <c r="Z527" s="454"/>
      <c r="AA527" s="454"/>
      <c r="AB527" s="454"/>
      <c r="AC527" s="454"/>
      <c r="AD527" s="74"/>
    </row>
    <row r="528" spans="1:30" ht="18" customHeight="1">
      <c r="A528" s="94">
        <v>25</v>
      </c>
      <c r="B528" s="59" t="s">
        <v>121</v>
      </c>
      <c r="C528" s="60" t="s">
        <v>122</v>
      </c>
      <c r="D528" s="42">
        <v>21100150701</v>
      </c>
      <c r="E528" s="43" t="s">
        <v>146</v>
      </c>
      <c r="F528" s="69" t="s">
        <v>147</v>
      </c>
      <c r="G528" s="127">
        <v>1</v>
      </c>
      <c r="H528" s="284">
        <v>30</v>
      </c>
      <c r="I528" s="284">
        <v>30</v>
      </c>
      <c r="J528" s="96">
        <v>22</v>
      </c>
      <c r="K528" s="78">
        <f t="shared" si="54"/>
        <v>1</v>
      </c>
      <c r="L528" s="78">
        <f t="shared" si="55"/>
        <v>1</v>
      </c>
      <c r="M528" s="45">
        <f t="shared" si="56"/>
        <v>52.5</v>
      </c>
      <c r="N528" s="463">
        <v>64.5</v>
      </c>
      <c r="O528" s="458"/>
      <c r="P528" s="456">
        <f>SUM(M528:M551)+N528+O528</f>
        <v>1309.5999999999999</v>
      </c>
      <c r="Q528" s="458">
        <v>0</v>
      </c>
      <c r="R528" s="456"/>
      <c r="S528" s="461">
        <v>430</v>
      </c>
      <c r="T528" s="458">
        <v>430</v>
      </c>
      <c r="U528" s="461">
        <v>112</v>
      </c>
      <c r="V528" s="488">
        <v>112</v>
      </c>
      <c r="W528" s="461">
        <v>56</v>
      </c>
      <c r="X528" s="458">
        <v>56</v>
      </c>
      <c r="Y528" s="456">
        <f>ROUND((P528-T528),1)</f>
        <v>879.6</v>
      </c>
      <c r="Z528" s="501">
        <f>IF(OR(SUM(V528:V551)="",SUM(Q528:Q551)=""),0,IF(OR(SUM(U528:U551)=320,SUM(V528:V551)&gt;0),ROUND((SUM(Q528:Q551)-SUM(V528:V551)),1),0))</f>
        <v>-112</v>
      </c>
      <c r="AA528" s="501">
        <f>IF(OR(SUM(X528:X551)="",SUM(R528:R551)=""),0,IF(OR(SUM(W528:W551)=160,SUM(X528:X551)&gt;0),ROUND((SUM(R528:R551)-SUM(X528:X551)),1),0))</f>
        <v>-56</v>
      </c>
      <c r="AB528" s="504"/>
      <c r="AC528" s="509">
        <f>SUM(Y528:AA551)</f>
        <v>711.6</v>
      </c>
      <c r="AD528" s="74"/>
    </row>
    <row r="529" spans="1:30" ht="18" customHeight="1">
      <c r="A529" s="81"/>
      <c r="B529" s="97"/>
      <c r="C529" s="98"/>
      <c r="D529" s="42">
        <v>21100148201</v>
      </c>
      <c r="E529" s="43" t="s">
        <v>148</v>
      </c>
      <c r="F529" s="44" t="s">
        <v>147</v>
      </c>
      <c r="G529" s="126">
        <v>1</v>
      </c>
      <c r="H529" s="284">
        <v>30</v>
      </c>
      <c r="I529" s="284">
        <v>30</v>
      </c>
      <c r="J529" s="96">
        <v>22</v>
      </c>
      <c r="K529" s="78">
        <f t="shared" si="54"/>
        <v>1</v>
      </c>
      <c r="L529" s="78">
        <f t="shared" si="55"/>
        <v>1</v>
      </c>
      <c r="M529" s="45">
        <f t="shared" si="56"/>
        <v>52.5</v>
      </c>
      <c r="N529" s="454"/>
      <c r="O529" s="454"/>
      <c r="P529" s="454"/>
      <c r="Q529" s="454"/>
      <c r="R529" s="454"/>
      <c r="S529" s="454"/>
      <c r="T529" s="454"/>
      <c r="U529" s="454"/>
      <c r="V529" s="454"/>
      <c r="W529" s="454"/>
      <c r="X529" s="454"/>
      <c r="Y529" s="454"/>
      <c r="Z529" s="454"/>
      <c r="AA529" s="454"/>
      <c r="AB529" s="454"/>
      <c r="AC529" s="454"/>
      <c r="AD529" s="74"/>
    </row>
    <row r="530" spans="1:30" ht="18" customHeight="1">
      <c r="A530" s="81"/>
      <c r="B530" s="97"/>
      <c r="C530" s="98"/>
      <c r="D530" s="42" t="s">
        <v>149</v>
      </c>
      <c r="E530" s="43" t="s">
        <v>148</v>
      </c>
      <c r="F530" s="44" t="s">
        <v>340</v>
      </c>
      <c r="G530" s="126">
        <v>1</v>
      </c>
      <c r="H530" s="284">
        <v>30</v>
      </c>
      <c r="I530" s="284">
        <v>30</v>
      </c>
      <c r="J530" s="96">
        <v>43</v>
      </c>
      <c r="K530" s="78">
        <f t="shared" si="54"/>
        <v>1.2</v>
      </c>
      <c r="L530" s="78">
        <f t="shared" si="55"/>
        <v>1.2</v>
      </c>
      <c r="M530" s="45">
        <f t="shared" si="56"/>
        <v>63</v>
      </c>
      <c r="N530" s="454"/>
      <c r="O530" s="454"/>
      <c r="P530" s="454"/>
      <c r="Q530" s="454"/>
      <c r="R530" s="454"/>
      <c r="S530" s="454"/>
      <c r="T530" s="454"/>
      <c r="U530" s="454"/>
      <c r="V530" s="454"/>
      <c r="W530" s="454"/>
      <c r="X530" s="454"/>
      <c r="Y530" s="454"/>
      <c r="Z530" s="454"/>
      <c r="AA530" s="454"/>
      <c r="AB530" s="454"/>
      <c r="AC530" s="454"/>
      <c r="AD530" s="74"/>
    </row>
    <row r="531" spans="1:30" ht="18" customHeight="1">
      <c r="A531" s="81"/>
      <c r="B531" s="97"/>
      <c r="C531" s="98"/>
      <c r="D531" s="42" t="s">
        <v>150</v>
      </c>
      <c r="E531" s="43" t="s">
        <v>151</v>
      </c>
      <c r="F531" s="44" t="s">
        <v>147</v>
      </c>
      <c r="G531" s="126">
        <v>1</v>
      </c>
      <c r="H531" s="284">
        <v>30</v>
      </c>
      <c r="I531" s="284">
        <v>30</v>
      </c>
      <c r="J531" s="96">
        <v>22</v>
      </c>
      <c r="K531" s="78">
        <f t="shared" si="54"/>
        <v>1</v>
      </c>
      <c r="L531" s="78">
        <f t="shared" si="55"/>
        <v>1</v>
      </c>
      <c r="M531" s="45">
        <f t="shared" si="56"/>
        <v>52.5</v>
      </c>
      <c r="N531" s="454"/>
      <c r="O531" s="454"/>
      <c r="P531" s="454"/>
      <c r="Q531" s="454"/>
      <c r="R531" s="454"/>
      <c r="S531" s="454"/>
      <c r="T531" s="454"/>
      <c r="U531" s="454"/>
      <c r="V531" s="454"/>
      <c r="W531" s="454"/>
      <c r="X531" s="454"/>
      <c r="Y531" s="454"/>
      <c r="Z531" s="454"/>
      <c r="AA531" s="454"/>
      <c r="AB531" s="454"/>
      <c r="AC531" s="454"/>
      <c r="AD531" s="74"/>
    </row>
    <row r="532" spans="1:30" ht="18" customHeight="1">
      <c r="A532" s="81"/>
      <c r="B532" s="97"/>
      <c r="C532" s="98"/>
      <c r="D532" s="42" t="s">
        <v>152</v>
      </c>
      <c r="E532" s="43" t="s">
        <v>153</v>
      </c>
      <c r="F532" s="44" t="s">
        <v>154</v>
      </c>
      <c r="G532" s="126">
        <v>1</v>
      </c>
      <c r="H532" s="284">
        <v>35</v>
      </c>
      <c r="I532" s="284"/>
      <c r="J532" s="96">
        <v>70</v>
      </c>
      <c r="K532" s="78">
        <f t="shared" si="54"/>
        <v>1.3</v>
      </c>
      <c r="L532" s="78">
        <f t="shared" si="55"/>
        <v>0</v>
      </c>
      <c r="M532" s="45">
        <f t="shared" si="56"/>
        <v>45.5</v>
      </c>
      <c r="N532" s="454"/>
      <c r="O532" s="454"/>
      <c r="P532" s="454"/>
      <c r="Q532" s="454"/>
      <c r="R532" s="454"/>
      <c r="S532" s="454"/>
      <c r="T532" s="454"/>
      <c r="U532" s="454"/>
      <c r="V532" s="454"/>
      <c r="W532" s="454"/>
      <c r="X532" s="454"/>
      <c r="Y532" s="454"/>
      <c r="Z532" s="454"/>
      <c r="AA532" s="454"/>
      <c r="AB532" s="454"/>
      <c r="AC532" s="454"/>
      <c r="AD532" s="74"/>
    </row>
    <row r="533" spans="1:30" ht="18" customHeight="1">
      <c r="A533" s="81"/>
      <c r="B533" s="97"/>
      <c r="C533" s="98"/>
      <c r="D533" s="42" t="s">
        <v>152</v>
      </c>
      <c r="E533" s="43" t="s">
        <v>153</v>
      </c>
      <c r="F533" s="44" t="s">
        <v>154</v>
      </c>
      <c r="G533" s="126">
        <v>1</v>
      </c>
      <c r="H533" s="284"/>
      <c r="I533" s="284">
        <v>55</v>
      </c>
      <c r="J533" s="96">
        <v>35</v>
      </c>
      <c r="K533" s="78">
        <f t="shared" si="54"/>
        <v>0</v>
      </c>
      <c r="L533" s="78">
        <f t="shared" si="55"/>
        <v>1.1000000000000001</v>
      </c>
      <c r="M533" s="45">
        <f t="shared" si="56"/>
        <v>45.4</v>
      </c>
      <c r="N533" s="454"/>
      <c r="O533" s="454"/>
      <c r="P533" s="454"/>
      <c r="Q533" s="454"/>
      <c r="R533" s="454"/>
      <c r="S533" s="454"/>
      <c r="T533" s="454"/>
      <c r="U533" s="454"/>
      <c r="V533" s="454"/>
      <c r="W533" s="454"/>
      <c r="X533" s="454"/>
      <c r="Y533" s="454"/>
      <c r="Z533" s="454"/>
      <c r="AA533" s="454"/>
      <c r="AB533" s="454"/>
      <c r="AC533" s="454"/>
      <c r="AD533" s="74"/>
    </row>
    <row r="534" spans="1:30" ht="18" customHeight="1">
      <c r="A534" s="81"/>
      <c r="B534" s="97"/>
      <c r="C534" s="98"/>
      <c r="D534" s="42" t="s">
        <v>152</v>
      </c>
      <c r="E534" s="43" t="s">
        <v>153</v>
      </c>
      <c r="F534" s="44" t="s">
        <v>154</v>
      </c>
      <c r="G534" s="126">
        <v>1</v>
      </c>
      <c r="H534" s="284"/>
      <c r="I534" s="284">
        <v>55</v>
      </c>
      <c r="J534" s="96">
        <v>35</v>
      </c>
      <c r="K534" s="78">
        <f t="shared" si="54"/>
        <v>0</v>
      </c>
      <c r="L534" s="78">
        <f t="shared" si="55"/>
        <v>1.1000000000000001</v>
      </c>
      <c r="M534" s="45">
        <f t="shared" si="56"/>
        <v>45.4</v>
      </c>
      <c r="N534" s="454"/>
      <c r="O534" s="454"/>
      <c r="P534" s="454"/>
      <c r="Q534" s="454"/>
      <c r="R534" s="454"/>
      <c r="S534" s="454"/>
      <c r="T534" s="454"/>
      <c r="U534" s="454"/>
      <c r="V534" s="454"/>
      <c r="W534" s="454"/>
      <c r="X534" s="454"/>
      <c r="Y534" s="454"/>
      <c r="Z534" s="454"/>
      <c r="AA534" s="454"/>
      <c r="AB534" s="454"/>
      <c r="AC534" s="454"/>
      <c r="AD534" s="74"/>
    </row>
    <row r="535" spans="1:30" ht="18" customHeight="1">
      <c r="A535" s="81"/>
      <c r="B535" s="97"/>
      <c r="C535" s="98"/>
      <c r="D535" s="42" t="s">
        <v>155</v>
      </c>
      <c r="E535" s="43" t="s">
        <v>156</v>
      </c>
      <c r="F535" s="44" t="s">
        <v>157</v>
      </c>
      <c r="G535" s="126">
        <v>1</v>
      </c>
      <c r="H535" s="284">
        <v>45</v>
      </c>
      <c r="I535" s="284">
        <v>30</v>
      </c>
      <c r="J535" s="96">
        <v>32</v>
      </c>
      <c r="K535" s="78">
        <f t="shared" si="54"/>
        <v>1</v>
      </c>
      <c r="L535" s="78">
        <f t="shared" si="55"/>
        <v>1.1000000000000001</v>
      </c>
      <c r="M535" s="45">
        <f t="shared" si="56"/>
        <v>69.8</v>
      </c>
      <c r="N535" s="454"/>
      <c r="O535" s="454"/>
      <c r="P535" s="454"/>
      <c r="Q535" s="454"/>
      <c r="R535" s="454"/>
      <c r="S535" s="454"/>
      <c r="T535" s="454"/>
      <c r="U535" s="454"/>
      <c r="V535" s="454"/>
      <c r="W535" s="454"/>
      <c r="X535" s="454"/>
      <c r="Y535" s="454"/>
      <c r="Z535" s="454"/>
      <c r="AA535" s="454"/>
      <c r="AB535" s="454"/>
      <c r="AC535" s="454"/>
      <c r="AD535" s="74"/>
    </row>
    <row r="536" spans="1:30" ht="18" customHeight="1">
      <c r="A536" s="81"/>
      <c r="B536" s="97"/>
      <c r="C536" s="98"/>
      <c r="D536" s="42" t="s">
        <v>158</v>
      </c>
      <c r="E536" s="43" t="s">
        <v>159</v>
      </c>
      <c r="F536" s="44" t="s">
        <v>160</v>
      </c>
      <c r="G536" s="126">
        <v>1</v>
      </c>
      <c r="H536" s="284">
        <v>30</v>
      </c>
      <c r="I536" s="284">
        <v>60</v>
      </c>
      <c r="J536" s="96">
        <v>40</v>
      </c>
      <c r="K536" s="78">
        <f t="shared" si="54"/>
        <v>1.2</v>
      </c>
      <c r="L536" s="78">
        <f t="shared" si="55"/>
        <v>1.2</v>
      </c>
      <c r="M536" s="45">
        <f t="shared" si="56"/>
        <v>90</v>
      </c>
      <c r="N536" s="454"/>
      <c r="O536" s="454"/>
      <c r="P536" s="454"/>
      <c r="Q536" s="454"/>
      <c r="R536" s="454"/>
      <c r="S536" s="454"/>
      <c r="T536" s="454"/>
      <c r="U536" s="454"/>
      <c r="V536" s="454"/>
      <c r="W536" s="454"/>
      <c r="X536" s="454"/>
      <c r="Y536" s="454"/>
      <c r="Z536" s="454"/>
      <c r="AA536" s="454"/>
      <c r="AB536" s="454"/>
      <c r="AC536" s="454"/>
      <c r="AD536" s="74"/>
    </row>
    <row r="537" spans="1:30" ht="18" customHeight="1">
      <c r="A537" s="81"/>
      <c r="B537" s="97"/>
      <c r="C537" s="98"/>
      <c r="D537" s="42"/>
      <c r="E537" s="43" t="s">
        <v>151</v>
      </c>
      <c r="F537" s="44" t="s">
        <v>161</v>
      </c>
      <c r="G537" s="126">
        <v>1</v>
      </c>
      <c r="H537" s="284">
        <v>45</v>
      </c>
      <c r="I537" s="284">
        <v>30</v>
      </c>
      <c r="J537" s="96">
        <v>40</v>
      </c>
      <c r="K537" s="78">
        <f t="shared" si="54"/>
        <v>1.2</v>
      </c>
      <c r="L537" s="78">
        <f t="shared" si="55"/>
        <v>1.2</v>
      </c>
      <c r="M537" s="45">
        <f t="shared" si="56"/>
        <v>81</v>
      </c>
      <c r="N537" s="454"/>
      <c r="O537" s="454"/>
      <c r="P537" s="454"/>
      <c r="Q537" s="454"/>
      <c r="R537" s="454"/>
      <c r="S537" s="454"/>
      <c r="T537" s="454"/>
      <c r="U537" s="454"/>
      <c r="V537" s="454"/>
      <c r="W537" s="454"/>
      <c r="X537" s="454"/>
      <c r="Y537" s="454"/>
      <c r="Z537" s="454"/>
      <c r="AA537" s="454"/>
      <c r="AB537" s="454"/>
      <c r="AC537" s="454"/>
      <c r="AD537" s="74"/>
    </row>
    <row r="538" spans="1:30" ht="18" customHeight="1">
      <c r="A538" s="81"/>
      <c r="B538" s="62"/>
      <c r="C538" s="98"/>
      <c r="D538" s="42"/>
      <c r="E538" s="116" t="s">
        <v>171</v>
      </c>
      <c r="F538" s="44" t="s">
        <v>258</v>
      </c>
      <c r="G538" s="126"/>
      <c r="H538" s="135"/>
      <c r="I538" s="135"/>
      <c r="J538" s="96"/>
      <c r="K538" s="78">
        <f t="shared" si="54"/>
        <v>0</v>
      </c>
      <c r="L538" s="78">
        <f t="shared" si="55"/>
        <v>0</v>
      </c>
      <c r="M538" s="45">
        <f t="shared" si="56"/>
        <v>0</v>
      </c>
      <c r="N538" s="454"/>
      <c r="O538" s="454"/>
      <c r="P538" s="454"/>
      <c r="Q538" s="454"/>
      <c r="R538" s="454"/>
      <c r="S538" s="454"/>
      <c r="T538" s="454"/>
      <c r="U538" s="454"/>
      <c r="V538" s="454"/>
      <c r="W538" s="454"/>
      <c r="X538" s="454"/>
      <c r="Y538" s="454"/>
      <c r="Z538" s="454"/>
      <c r="AA538" s="454"/>
      <c r="AB538" s="454"/>
      <c r="AC538" s="454"/>
      <c r="AD538" s="74"/>
    </row>
    <row r="539" spans="1:30" ht="18" customHeight="1">
      <c r="A539" s="81"/>
      <c r="B539" s="97"/>
      <c r="C539" s="98"/>
      <c r="D539" s="42"/>
      <c r="E539" s="171" t="s">
        <v>188</v>
      </c>
      <c r="F539" s="172" t="s">
        <v>68</v>
      </c>
      <c r="G539" s="180"/>
      <c r="H539" s="181"/>
      <c r="I539" s="181"/>
      <c r="J539" s="182">
        <v>37</v>
      </c>
      <c r="K539" s="78">
        <f t="shared" si="54"/>
        <v>0</v>
      </c>
      <c r="L539" s="78">
        <f t="shared" si="55"/>
        <v>0</v>
      </c>
      <c r="M539" s="45">
        <f t="shared" si="56"/>
        <v>18.5</v>
      </c>
      <c r="N539" s="454"/>
      <c r="O539" s="454"/>
      <c r="P539" s="454"/>
      <c r="Q539" s="454"/>
      <c r="R539" s="454"/>
      <c r="S539" s="454"/>
      <c r="T539" s="454"/>
      <c r="U539" s="454"/>
      <c r="V539" s="454"/>
      <c r="W539" s="454"/>
      <c r="X539" s="454"/>
      <c r="Y539" s="454"/>
      <c r="Z539" s="454"/>
      <c r="AA539" s="454"/>
      <c r="AB539" s="454"/>
      <c r="AC539" s="454"/>
      <c r="AD539" s="74"/>
    </row>
    <row r="540" spans="1:30" ht="18" customHeight="1">
      <c r="A540" s="81"/>
      <c r="B540" s="99"/>
      <c r="C540" s="98"/>
      <c r="D540" s="42"/>
      <c r="E540" s="43" t="s">
        <v>406</v>
      </c>
      <c r="F540" s="44" t="s">
        <v>200</v>
      </c>
      <c r="G540" s="126">
        <v>2</v>
      </c>
      <c r="H540" s="135">
        <v>15</v>
      </c>
      <c r="I540" s="135">
        <v>30</v>
      </c>
      <c r="J540" s="145">
        <v>40</v>
      </c>
      <c r="K540" s="78">
        <f t="shared" si="54"/>
        <v>1.2</v>
      </c>
      <c r="L540" s="78">
        <f t="shared" si="55"/>
        <v>1.2</v>
      </c>
      <c r="M540" s="45">
        <f t="shared" si="56"/>
        <v>45</v>
      </c>
      <c r="N540" s="454"/>
      <c r="O540" s="454"/>
      <c r="P540" s="454"/>
      <c r="Q540" s="454"/>
      <c r="R540" s="454"/>
      <c r="S540" s="454"/>
      <c r="T540" s="454"/>
      <c r="U540" s="454"/>
      <c r="V540" s="454"/>
      <c r="W540" s="454"/>
      <c r="X540" s="454"/>
      <c r="Y540" s="454"/>
      <c r="Z540" s="454"/>
      <c r="AA540" s="454"/>
      <c r="AB540" s="454"/>
      <c r="AC540" s="454"/>
      <c r="AD540" s="74"/>
    </row>
    <row r="541" spans="1:30" ht="18" customHeight="1">
      <c r="A541" s="81"/>
      <c r="B541" s="97"/>
      <c r="C541" s="98"/>
      <c r="D541" s="42"/>
      <c r="E541" s="43" t="s">
        <v>406</v>
      </c>
      <c r="F541" s="44" t="s">
        <v>235</v>
      </c>
      <c r="G541" s="126">
        <v>2</v>
      </c>
      <c r="H541" s="135">
        <v>15</v>
      </c>
      <c r="I541" s="135">
        <v>30</v>
      </c>
      <c r="J541" s="145">
        <v>40</v>
      </c>
      <c r="K541" s="78">
        <f t="shared" si="54"/>
        <v>1.2</v>
      </c>
      <c r="L541" s="78">
        <f t="shared" si="55"/>
        <v>1.2</v>
      </c>
      <c r="M541" s="45">
        <f t="shared" si="56"/>
        <v>45</v>
      </c>
      <c r="N541" s="454"/>
      <c r="O541" s="454"/>
      <c r="P541" s="454"/>
      <c r="Q541" s="454"/>
      <c r="R541" s="454"/>
      <c r="S541" s="454"/>
      <c r="T541" s="454"/>
      <c r="U541" s="454"/>
      <c r="V541" s="454"/>
      <c r="W541" s="454"/>
      <c r="X541" s="454"/>
      <c r="Y541" s="454"/>
      <c r="Z541" s="454"/>
      <c r="AA541" s="454"/>
      <c r="AB541" s="454"/>
      <c r="AC541" s="454"/>
      <c r="AD541" s="74"/>
    </row>
    <row r="542" spans="1:30" ht="18" customHeight="1">
      <c r="A542" s="81"/>
      <c r="B542" s="97"/>
      <c r="C542" s="98"/>
      <c r="D542" s="42"/>
      <c r="E542" s="43" t="s">
        <v>407</v>
      </c>
      <c r="F542" s="44" t="s">
        <v>214</v>
      </c>
      <c r="G542" s="126">
        <v>2</v>
      </c>
      <c r="H542" s="135">
        <v>30</v>
      </c>
      <c r="I542" s="135">
        <v>30</v>
      </c>
      <c r="J542" s="145">
        <v>40</v>
      </c>
      <c r="K542" s="78">
        <f t="shared" si="54"/>
        <v>1.2</v>
      </c>
      <c r="L542" s="78">
        <f t="shared" si="55"/>
        <v>1.2</v>
      </c>
      <c r="M542" s="45">
        <f t="shared" si="56"/>
        <v>63</v>
      </c>
      <c r="N542" s="454"/>
      <c r="O542" s="454"/>
      <c r="P542" s="454"/>
      <c r="Q542" s="454"/>
      <c r="R542" s="454"/>
      <c r="S542" s="454"/>
      <c r="T542" s="454"/>
      <c r="U542" s="454"/>
      <c r="V542" s="454"/>
      <c r="W542" s="454"/>
      <c r="X542" s="454"/>
      <c r="Y542" s="454"/>
      <c r="Z542" s="454"/>
      <c r="AA542" s="454"/>
      <c r="AB542" s="454"/>
      <c r="AC542" s="454"/>
      <c r="AD542" s="74"/>
    </row>
    <row r="543" spans="1:30" ht="18" customHeight="1">
      <c r="A543" s="111"/>
      <c r="B543" s="97"/>
      <c r="C543" s="98"/>
      <c r="D543" s="42"/>
      <c r="E543" s="43" t="s">
        <v>408</v>
      </c>
      <c r="F543" s="44" t="s">
        <v>258</v>
      </c>
      <c r="G543" s="126">
        <v>2</v>
      </c>
      <c r="H543" s="135">
        <v>30</v>
      </c>
      <c r="I543" s="135">
        <v>30</v>
      </c>
      <c r="J543" s="145">
        <v>40</v>
      </c>
      <c r="K543" s="78">
        <f t="shared" si="54"/>
        <v>1.2</v>
      </c>
      <c r="L543" s="78">
        <f t="shared" si="55"/>
        <v>1.2</v>
      </c>
      <c r="M543" s="45">
        <f t="shared" si="56"/>
        <v>63</v>
      </c>
      <c r="N543" s="457"/>
      <c r="O543" s="457"/>
      <c r="P543" s="457"/>
      <c r="Q543" s="457"/>
      <c r="R543" s="457"/>
      <c r="S543" s="457"/>
      <c r="T543" s="457"/>
      <c r="U543" s="457"/>
      <c r="V543" s="457"/>
      <c r="W543" s="457"/>
      <c r="X543" s="457"/>
      <c r="Y543" s="457"/>
      <c r="Z543" s="457"/>
      <c r="AA543" s="457"/>
      <c r="AB543" s="457"/>
      <c r="AC543" s="457"/>
      <c r="AD543" s="74"/>
    </row>
    <row r="544" spans="1:30" ht="18" customHeight="1">
      <c r="A544" s="111"/>
      <c r="B544" s="97"/>
      <c r="C544" s="98"/>
      <c r="D544" s="42"/>
      <c r="E544" s="187" t="s">
        <v>375</v>
      </c>
      <c r="F544" s="188" t="s">
        <v>258</v>
      </c>
      <c r="G544" s="191">
        <v>2</v>
      </c>
      <c r="H544" s="192"/>
      <c r="I544" s="192"/>
      <c r="J544" s="193">
        <v>40</v>
      </c>
      <c r="K544" s="78">
        <f t="shared" si="54"/>
        <v>0</v>
      </c>
      <c r="L544" s="78">
        <f t="shared" si="55"/>
        <v>0</v>
      </c>
      <c r="M544" s="45">
        <f t="shared" si="56"/>
        <v>20</v>
      </c>
      <c r="N544" s="457"/>
      <c r="O544" s="457"/>
      <c r="P544" s="457"/>
      <c r="Q544" s="457"/>
      <c r="R544" s="457"/>
      <c r="S544" s="457"/>
      <c r="T544" s="457"/>
      <c r="U544" s="457"/>
      <c r="V544" s="457"/>
      <c r="W544" s="457"/>
      <c r="X544" s="457"/>
      <c r="Y544" s="457"/>
      <c r="Z544" s="457"/>
      <c r="AA544" s="457"/>
      <c r="AB544" s="457"/>
      <c r="AC544" s="457"/>
      <c r="AD544" s="74"/>
    </row>
    <row r="545" spans="1:30" s="183" customFormat="1" ht="18" customHeight="1">
      <c r="A545" s="111"/>
      <c r="B545" s="97"/>
      <c r="C545" s="98"/>
      <c r="D545" s="42"/>
      <c r="E545" s="43" t="s">
        <v>409</v>
      </c>
      <c r="F545" s="44" t="s">
        <v>240</v>
      </c>
      <c r="G545" s="126">
        <v>2</v>
      </c>
      <c r="H545" s="135">
        <v>30</v>
      </c>
      <c r="I545" s="135">
        <v>30</v>
      </c>
      <c r="J545" s="145">
        <v>40</v>
      </c>
      <c r="K545" s="78">
        <f t="shared" si="54"/>
        <v>1.2</v>
      </c>
      <c r="L545" s="78">
        <f t="shared" si="55"/>
        <v>1.2</v>
      </c>
      <c r="M545" s="45">
        <f t="shared" si="56"/>
        <v>63</v>
      </c>
      <c r="N545" s="457"/>
      <c r="O545" s="457"/>
      <c r="P545" s="457"/>
      <c r="Q545" s="457"/>
      <c r="R545" s="457"/>
      <c r="S545" s="457"/>
      <c r="T545" s="457"/>
      <c r="U545" s="457"/>
      <c r="V545" s="457"/>
      <c r="W545" s="457"/>
      <c r="X545" s="457"/>
      <c r="Y545" s="457"/>
      <c r="Z545" s="457"/>
      <c r="AA545" s="457"/>
      <c r="AB545" s="457"/>
      <c r="AC545" s="457"/>
      <c r="AD545" s="74"/>
    </row>
    <row r="546" spans="1:30" s="183" customFormat="1" ht="18" customHeight="1">
      <c r="A546" s="111"/>
      <c r="B546" s="97"/>
      <c r="C546" s="98"/>
      <c r="D546" s="42"/>
      <c r="E546" s="43" t="s">
        <v>409</v>
      </c>
      <c r="F546" s="44" t="s">
        <v>395</v>
      </c>
      <c r="G546" s="126">
        <v>2</v>
      </c>
      <c r="H546" s="135">
        <v>30</v>
      </c>
      <c r="I546" s="135">
        <v>30</v>
      </c>
      <c r="J546" s="145">
        <v>40</v>
      </c>
      <c r="K546" s="78">
        <f t="shared" si="54"/>
        <v>1.2</v>
      </c>
      <c r="L546" s="78">
        <f t="shared" si="55"/>
        <v>1.2</v>
      </c>
      <c r="M546" s="45">
        <f t="shared" si="56"/>
        <v>63</v>
      </c>
      <c r="N546" s="457"/>
      <c r="O546" s="457"/>
      <c r="P546" s="457"/>
      <c r="Q546" s="457"/>
      <c r="R546" s="457"/>
      <c r="S546" s="457"/>
      <c r="T546" s="457"/>
      <c r="U546" s="457"/>
      <c r="V546" s="457"/>
      <c r="W546" s="457"/>
      <c r="X546" s="457"/>
      <c r="Y546" s="457"/>
      <c r="Z546" s="457"/>
      <c r="AA546" s="457"/>
      <c r="AB546" s="457"/>
      <c r="AC546" s="457"/>
      <c r="AD546" s="74"/>
    </row>
    <row r="547" spans="1:30" s="183" customFormat="1" ht="18" customHeight="1">
      <c r="A547" s="111"/>
      <c r="B547" s="97"/>
      <c r="C547" s="98"/>
      <c r="D547" s="42"/>
      <c r="E547" s="43" t="s">
        <v>410</v>
      </c>
      <c r="F547" s="44" t="s">
        <v>260</v>
      </c>
      <c r="G547" s="126">
        <v>2</v>
      </c>
      <c r="H547" s="135">
        <v>35</v>
      </c>
      <c r="I547" s="135"/>
      <c r="J547" s="145">
        <v>40</v>
      </c>
      <c r="K547" s="78">
        <f t="shared" si="54"/>
        <v>1.2</v>
      </c>
      <c r="L547" s="78">
        <f t="shared" si="55"/>
        <v>0</v>
      </c>
      <c r="M547" s="45">
        <f t="shared" si="56"/>
        <v>42</v>
      </c>
      <c r="N547" s="457"/>
      <c r="O547" s="457"/>
      <c r="P547" s="457"/>
      <c r="Q547" s="457"/>
      <c r="R547" s="457"/>
      <c r="S547" s="457"/>
      <c r="T547" s="457"/>
      <c r="U547" s="457"/>
      <c r="V547" s="457"/>
      <c r="W547" s="457"/>
      <c r="X547" s="457"/>
      <c r="Y547" s="457"/>
      <c r="Z547" s="457"/>
      <c r="AA547" s="457"/>
      <c r="AB547" s="457"/>
      <c r="AC547" s="457"/>
      <c r="AD547" s="74"/>
    </row>
    <row r="548" spans="1:30" s="183" customFormat="1" ht="18" customHeight="1">
      <c r="A548" s="111"/>
      <c r="B548" s="97"/>
      <c r="C548" s="98"/>
      <c r="D548" s="42"/>
      <c r="E548" s="43" t="s">
        <v>467</v>
      </c>
      <c r="F548" s="44" t="s">
        <v>260</v>
      </c>
      <c r="G548" s="126">
        <v>2</v>
      </c>
      <c r="H548" s="135"/>
      <c r="I548" s="135">
        <v>40</v>
      </c>
      <c r="J548" s="145">
        <v>40</v>
      </c>
      <c r="K548" s="78">
        <f t="shared" si="54"/>
        <v>0</v>
      </c>
      <c r="L548" s="78">
        <f t="shared" si="55"/>
        <v>1.2</v>
      </c>
      <c r="M548" s="45">
        <f t="shared" si="56"/>
        <v>36</v>
      </c>
      <c r="N548" s="457"/>
      <c r="O548" s="457"/>
      <c r="P548" s="457"/>
      <c r="Q548" s="457"/>
      <c r="R548" s="457"/>
      <c r="S548" s="457"/>
      <c r="T548" s="457"/>
      <c r="U548" s="457"/>
      <c r="V548" s="457"/>
      <c r="W548" s="457"/>
      <c r="X548" s="457"/>
      <c r="Y548" s="457"/>
      <c r="Z548" s="457"/>
      <c r="AA548" s="457"/>
      <c r="AB548" s="457"/>
      <c r="AC548" s="457"/>
      <c r="AD548" s="74"/>
    </row>
    <row r="549" spans="1:30" ht="18" customHeight="1">
      <c r="A549" s="81"/>
      <c r="B549" s="97"/>
      <c r="C549" s="98"/>
      <c r="D549" s="42"/>
      <c r="E549" s="43" t="s">
        <v>466</v>
      </c>
      <c r="F549" s="44" t="s">
        <v>386</v>
      </c>
      <c r="G549" s="126">
        <v>2</v>
      </c>
      <c r="H549" s="135"/>
      <c r="I549" s="135">
        <v>40</v>
      </c>
      <c r="J549" s="145">
        <v>40</v>
      </c>
      <c r="K549" s="78">
        <f t="shared" si="54"/>
        <v>0</v>
      </c>
      <c r="L549" s="78">
        <f t="shared" si="55"/>
        <v>1.2</v>
      </c>
      <c r="M549" s="45">
        <f t="shared" si="56"/>
        <v>36</v>
      </c>
      <c r="N549" s="454"/>
      <c r="O549" s="454"/>
      <c r="P549" s="454"/>
      <c r="Q549" s="454"/>
      <c r="R549" s="454"/>
      <c r="S549" s="454"/>
      <c r="T549" s="454"/>
      <c r="U549" s="454"/>
      <c r="V549" s="454"/>
      <c r="W549" s="454"/>
      <c r="X549" s="454"/>
      <c r="Y549" s="454"/>
      <c r="Z549" s="454"/>
      <c r="AA549" s="454"/>
      <c r="AB549" s="454"/>
      <c r="AC549" s="454"/>
      <c r="AD549" s="74"/>
    </row>
    <row r="550" spans="1:30" ht="18" customHeight="1">
      <c r="A550" s="81"/>
      <c r="B550" s="97"/>
      <c r="C550" s="98"/>
      <c r="D550" s="42"/>
      <c r="E550" s="43" t="s">
        <v>408</v>
      </c>
      <c r="F550" s="44" t="s">
        <v>416</v>
      </c>
      <c r="G550" s="126">
        <v>2</v>
      </c>
      <c r="H550" s="135">
        <v>30</v>
      </c>
      <c r="I550" s="135">
        <v>30</v>
      </c>
      <c r="J550" s="145">
        <v>40</v>
      </c>
      <c r="K550" s="78">
        <f t="shared" si="54"/>
        <v>1.2</v>
      </c>
      <c r="L550" s="78">
        <f t="shared" si="55"/>
        <v>1.2</v>
      </c>
      <c r="M550" s="45">
        <f t="shared" si="56"/>
        <v>63</v>
      </c>
      <c r="N550" s="454"/>
      <c r="O550" s="454"/>
      <c r="P550" s="454"/>
      <c r="Q550" s="454"/>
      <c r="R550" s="454"/>
      <c r="S550" s="454"/>
      <c r="T550" s="454"/>
      <c r="U550" s="454"/>
      <c r="V550" s="454"/>
      <c r="W550" s="454"/>
      <c r="X550" s="454"/>
      <c r="Y550" s="454"/>
      <c r="Z550" s="454"/>
      <c r="AA550" s="457"/>
      <c r="AB550" s="454"/>
      <c r="AC550" s="454"/>
      <c r="AD550" s="74"/>
    </row>
    <row r="551" spans="1:30" ht="18" customHeight="1">
      <c r="A551" s="81"/>
      <c r="B551" s="99"/>
      <c r="C551" s="100"/>
      <c r="D551" s="42"/>
      <c r="E551" s="43" t="s">
        <v>159</v>
      </c>
      <c r="F551" s="44" t="s">
        <v>422</v>
      </c>
      <c r="G551" s="126">
        <v>2</v>
      </c>
      <c r="H551" s="135">
        <v>30</v>
      </c>
      <c r="I551" s="135">
        <v>60</v>
      </c>
      <c r="J551" s="145">
        <v>40</v>
      </c>
      <c r="K551" s="78">
        <f t="shared" si="54"/>
        <v>1.2</v>
      </c>
      <c r="L551" s="78">
        <f t="shared" si="55"/>
        <v>1.2</v>
      </c>
      <c r="M551" s="45">
        <f t="shared" si="56"/>
        <v>90</v>
      </c>
      <c r="N551" s="449"/>
      <c r="O551" s="449"/>
      <c r="P551" s="449"/>
      <c r="Q551" s="449"/>
      <c r="R551" s="449"/>
      <c r="S551" s="449"/>
      <c r="T551" s="449"/>
      <c r="U551" s="449"/>
      <c r="V551" s="449"/>
      <c r="W551" s="449"/>
      <c r="X551" s="449"/>
      <c r="Y551" s="449"/>
      <c r="Z551" s="449"/>
      <c r="AA551" s="454"/>
      <c r="AB551" s="449"/>
      <c r="AC551" s="449"/>
      <c r="AD551" s="74"/>
    </row>
    <row r="552" spans="1:30" ht="18" customHeight="1">
      <c r="A552" s="94">
        <v>26</v>
      </c>
      <c r="B552" s="59" t="s">
        <v>123</v>
      </c>
      <c r="C552" s="60" t="s">
        <v>124</v>
      </c>
      <c r="D552" s="42">
        <v>71400174902</v>
      </c>
      <c r="E552" s="43" t="s">
        <v>276</v>
      </c>
      <c r="F552" s="44" t="s">
        <v>240</v>
      </c>
      <c r="G552" s="125">
        <v>1</v>
      </c>
      <c r="H552" s="135">
        <v>32</v>
      </c>
      <c r="I552" s="135">
        <v>0</v>
      </c>
      <c r="J552" s="145">
        <v>80</v>
      </c>
      <c r="K552" s="78">
        <f t="shared" si="54"/>
        <v>1.3</v>
      </c>
      <c r="L552" s="78">
        <f t="shared" si="55"/>
        <v>0</v>
      </c>
      <c r="M552" s="45">
        <f t="shared" si="56"/>
        <v>41.6</v>
      </c>
      <c r="N552" s="463">
        <v>64.5</v>
      </c>
      <c r="O552" s="458"/>
      <c r="P552" s="456">
        <f>SUM(M552:M571)+N552+O552</f>
        <v>806.49999999999989</v>
      </c>
      <c r="Q552" s="458">
        <v>0</v>
      </c>
      <c r="R552" s="456"/>
      <c r="S552" s="461">
        <v>430</v>
      </c>
      <c r="T552" s="458">
        <v>430</v>
      </c>
      <c r="U552" s="461">
        <v>112</v>
      </c>
      <c r="V552" s="488">
        <v>112</v>
      </c>
      <c r="W552" s="461">
        <v>56</v>
      </c>
      <c r="X552" s="458">
        <v>56</v>
      </c>
      <c r="Y552" s="456">
        <f>ROUND((P552-T552),1)</f>
        <v>376.5</v>
      </c>
      <c r="Z552" s="501">
        <f>IF(OR(SUM(V552:V571)="",SUM(Q552:Q571)=""),0,IF(OR(SUM(U552:U571)=320,SUM(V552:V571)&gt;0),ROUND((SUM(Q552:Q571)-SUM(V552:V571)),1),0))</f>
        <v>-112</v>
      </c>
      <c r="AA552" s="501">
        <f>IF(OR(SUM(X552:X571)="",SUM(R552:R571)=""),0,IF(OR(SUM(W552:W571)=160,SUM(X552:X571)&gt;0),ROUND((SUM(R552:R571)-SUM(X552:X571)),1),0))</f>
        <v>-56</v>
      </c>
      <c r="AB552" s="504"/>
      <c r="AC552" s="509">
        <f>SUM(Y552:AA571)</f>
        <v>208.5</v>
      </c>
      <c r="AD552" s="74"/>
    </row>
    <row r="553" spans="1:30" ht="18" customHeight="1">
      <c r="A553" s="81"/>
      <c r="B553" s="97"/>
      <c r="C553" s="98"/>
      <c r="D553" s="42">
        <v>21100150202</v>
      </c>
      <c r="E553" s="171" t="s">
        <v>188</v>
      </c>
      <c r="F553" s="172" t="s">
        <v>168</v>
      </c>
      <c r="G553" s="180">
        <v>1</v>
      </c>
      <c r="H553" s="181">
        <v>0</v>
      </c>
      <c r="I553" s="181">
        <v>45</v>
      </c>
      <c r="J553" s="182">
        <v>33</v>
      </c>
      <c r="K553" s="78">
        <f t="shared" si="54"/>
        <v>0</v>
      </c>
      <c r="L553" s="78">
        <f t="shared" si="55"/>
        <v>0</v>
      </c>
      <c r="M553" s="45">
        <f t="shared" si="56"/>
        <v>16.5</v>
      </c>
      <c r="N553" s="464"/>
      <c r="O553" s="454"/>
      <c r="P553" s="454"/>
      <c r="Q553" s="454"/>
      <c r="R553" s="454"/>
      <c r="S553" s="454"/>
      <c r="T553" s="454"/>
      <c r="U553" s="454"/>
      <c r="V553" s="454"/>
      <c r="W553" s="454"/>
      <c r="X553" s="454"/>
      <c r="Y553" s="454"/>
      <c r="Z553" s="454"/>
      <c r="AA553" s="454"/>
      <c r="AB553" s="454"/>
      <c r="AC553" s="454"/>
      <c r="AD553" s="74"/>
    </row>
    <row r="554" spans="1:30" ht="18" customHeight="1">
      <c r="A554" s="81"/>
      <c r="B554" s="97"/>
      <c r="C554" s="98"/>
      <c r="D554" s="42">
        <v>21100151401</v>
      </c>
      <c r="E554" s="43" t="s">
        <v>284</v>
      </c>
      <c r="F554" s="44" t="s">
        <v>187</v>
      </c>
      <c r="G554" s="126">
        <v>1</v>
      </c>
      <c r="H554" s="135">
        <v>15</v>
      </c>
      <c r="I554" s="135">
        <v>30</v>
      </c>
      <c r="J554" s="145">
        <v>28</v>
      </c>
      <c r="K554" s="78">
        <f t="shared" si="54"/>
        <v>1</v>
      </c>
      <c r="L554" s="78">
        <f t="shared" si="55"/>
        <v>1</v>
      </c>
      <c r="M554" s="45">
        <f t="shared" si="56"/>
        <v>37.5</v>
      </c>
      <c r="N554" s="464"/>
      <c r="O554" s="454"/>
      <c r="P554" s="454"/>
      <c r="Q554" s="454"/>
      <c r="R554" s="454"/>
      <c r="S554" s="454"/>
      <c r="T554" s="454"/>
      <c r="U554" s="454"/>
      <c r="V554" s="454"/>
      <c r="W554" s="454"/>
      <c r="X554" s="454"/>
      <c r="Y554" s="454"/>
      <c r="Z554" s="454"/>
      <c r="AA554" s="454"/>
      <c r="AB554" s="454"/>
      <c r="AC554" s="454"/>
      <c r="AD554" s="74"/>
    </row>
    <row r="555" spans="1:30" ht="18" customHeight="1">
      <c r="A555" s="81"/>
      <c r="B555" s="97"/>
      <c r="C555" s="98"/>
      <c r="D555" s="42">
        <v>41000092701</v>
      </c>
      <c r="E555" s="43" t="s">
        <v>285</v>
      </c>
      <c r="F555" s="44" t="s">
        <v>157</v>
      </c>
      <c r="G555" s="126">
        <v>1</v>
      </c>
      <c r="H555" s="135">
        <v>15</v>
      </c>
      <c r="I555" s="135">
        <v>30</v>
      </c>
      <c r="J555" s="145">
        <v>32</v>
      </c>
      <c r="K555" s="78">
        <f t="shared" ref="K555:K618" si="57">IF(OR(LEFT(E555,2)="ĐA",LEFT(E555,2)="DA",LEFT(E555,5)="Đồ án",LEFT(E555,5)="Đồán ",LEFT(E555,9)="Sinh hoạt",LEFT(E555,9)="sinh hoạt",LEFT(E555,6)="Cố vấn",LEFT(E555,6)="cố vấn",LEFT(E555,4)="cvht",LEFT(E555,4)="CVHT",LEFT(E555,4)="shcn",LEFT(E555,4)="SHCN"),0,(IF(AND(H555&gt;0,J555&gt;0),IF(J555&gt;60,1.3,IF(J555&gt;35,1.2,1)),0)))</f>
        <v>1</v>
      </c>
      <c r="L555" s="78">
        <f t="shared" ref="L555:L618" si="58">IF(OR(LEFT(E555,2)="ĐA",LEFT(E555,2)="DA",LEFT(E555,5)="Đồ án",LEFT(E555,5)="Đồán "),0,IF(AND(J555&gt;0,I555&gt;0),IF(AND(OR(LEFT(E555,4)="GDQP",LEFT(E555,4)="gdqp",LEFT(E555,19)="Giáo dục quốc phòng"),J555&gt;50),1.3,IF(J555&gt;35,1.2,IF(J555&gt;29,1.1,1))),0))</f>
        <v>1.1000000000000001</v>
      </c>
      <c r="M555" s="45">
        <f t="shared" ref="M555:M618" si="59">ROUND(IF(OR(LEFT(E555,2)="ĐA",LEFT(E555,2)="DA",LEFT(E555,5)="Đồ án",LEFT(E555,5)="Đồán "),J555*0.5,(IF(H555&gt;0,H555*K555,"0")+IF(I555&gt;0,(I555*0.75)*L555,"0"))),1)</f>
        <v>39.799999999999997</v>
      </c>
      <c r="N555" s="464"/>
      <c r="O555" s="454"/>
      <c r="P555" s="454"/>
      <c r="Q555" s="454"/>
      <c r="R555" s="454"/>
      <c r="S555" s="454"/>
      <c r="T555" s="454"/>
      <c r="U555" s="454"/>
      <c r="V555" s="454"/>
      <c r="W555" s="454"/>
      <c r="X555" s="454"/>
      <c r="Y555" s="454"/>
      <c r="Z555" s="454"/>
      <c r="AA555" s="454"/>
      <c r="AB555" s="454"/>
      <c r="AC555" s="454"/>
      <c r="AD555" s="74"/>
    </row>
    <row r="556" spans="1:30" ht="18" customHeight="1">
      <c r="A556" s="81"/>
      <c r="B556" s="97"/>
      <c r="C556" s="98"/>
      <c r="D556" s="42">
        <v>21100124301</v>
      </c>
      <c r="E556" s="43" t="s">
        <v>286</v>
      </c>
      <c r="F556" s="44" t="s">
        <v>258</v>
      </c>
      <c r="G556" s="126">
        <v>1</v>
      </c>
      <c r="H556" s="135">
        <v>30</v>
      </c>
      <c r="I556" s="135">
        <v>30</v>
      </c>
      <c r="J556" s="145">
        <v>55</v>
      </c>
      <c r="K556" s="78">
        <f t="shared" si="57"/>
        <v>1.2</v>
      </c>
      <c r="L556" s="78">
        <f t="shared" si="58"/>
        <v>1.2</v>
      </c>
      <c r="M556" s="45">
        <f t="shared" si="59"/>
        <v>63</v>
      </c>
      <c r="N556" s="464"/>
      <c r="O556" s="454"/>
      <c r="P556" s="454"/>
      <c r="Q556" s="454"/>
      <c r="R556" s="454"/>
      <c r="S556" s="454"/>
      <c r="T556" s="454"/>
      <c r="U556" s="454"/>
      <c r="V556" s="454"/>
      <c r="W556" s="454"/>
      <c r="X556" s="454"/>
      <c r="Y556" s="454"/>
      <c r="Z556" s="454"/>
      <c r="AA556" s="454"/>
      <c r="AB556" s="454"/>
      <c r="AC556" s="454"/>
      <c r="AD556" s="74"/>
    </row>
    <row r="557" spans="1:30" ht="18" customHeight="1">
      <c r="A557" s="81"/>
      <c r="B557" s="97"/>
      <c r="C557" s="98"/>
      <c r="D557" s="42">
        <v>20200014401</v>
      </c>
      <c r="E557" s="43" t="s">
        <v>286</v>
      </c>
      <c r="F557" s="44" t="s">
        <v>200</v>
      </c>
      <c r="G557" s="126">
        <v>1</v>
      </c>
      <c r="H557" s="135">
        <v>15</v>
      </c>
      <c r="I557" s="135">
        <v>30</v>
      </c>
      <c r="J557" s="145">
        <v>41</v>
      </c>
      <c r="K557" s="78">
        <f t="shared" si="57"/>
        <v>1.2</v>
      </c>
      <c r="L557" s="78">
        <f t="shared" si="58"/>
        <v>1.2</v>
      </c>
      <c r="M557" s="45">
        <f t="shared" si="59"/>
        <v>45</v>
      </c>
      <c r="N557" s="464"/>
      <c r="O557" s="454"/>
      <c r="P557" s="454"/>
      <c r="Q557" s="454"/>
      <c r="R557" s="454"/>
      <c r="S557" s="454"/>
      <c r="T557" s="454"/>
      <c r="U557" s="454"/>
      <c r="V557" s="454"/>
      <c r="W557" s="454"/>
      <c r="X557" s="454"/>
      <c r="Y557" s="454"/>
      <c r="Z557" s="454"/>
      <c r="AA557" s="454"/>
      <c r="AB557" s="454"/>
      <c r="AC557" s="454"/>
      <c r="AD557" s="74"/>
    </row>
    <row r="558" spans="1:30" ht="18" customHeight="1">
      <c r="A558" s="81"/>
      <c r="B558" s="97"/>
      <c r="C558" s="98"/>
      <c r="D558" s="42">
        <v>20200014402</v>
      </c>
      <c r="E558" s="43" t="s">
        <v>286</v>
      </c>
      <c r="F558" s="44" t="s">
        <v>235</v>
      </c>
      <c r="G558" s="126">
        <v>1</v>
      </c>
      <c r="H558" s="135">
        <v>15</v>
      </c>
      <c r="I558" s="135">
        <v>30</v>
      </c>
      <c r="J558" s="145">
        <v>44</v>
      </c>
      <c r="K558" s="78">
        <f t="shared" si="57"/>
        <v>1.2</v>
      </c>
      <c r="L558" s="78">
        <f t="shared" si="58"/>
        <v>1.2</v>
      </c>
      <c r="M558" s="45">
        <f t="shared" si="59"/>
        <v>45</v>
      </c>
      <c r="N558" s="464"/>
      <c r="O558" s="454"/>
      <c r="P558" s="454"/>
      <c r="Q558" s="454"/>
      <c r="R558" s="454"/>
      <c r="S558" s="454"/>
      <c r="T558" s="454"/>
      <c r="U558" s="454"/>
      <c r="V558" s="454"/>
      <c r="W558" s="454"/>
      <c r="X558" s="454"/>
      <c r="Y558" s="454"/>
      <c r="Z558" s="454"/>
      <c r="AA558" s="454"/>
      <c r="AB558" s="454"/>
      <c r="AC558" s="454"/>
      <c r="AD558" s="74"/>
    </row>
    <row r="559" spans="1:30" ht="18" customHeight="1">
      <c r="A559" s="81"/>
      <c r="B559" s="97"/>
      <c r="C559" s="98"/>
      <c r="D559" s="42">
        <v>71400174901</v>
      </c>
      <c r="E559" s="43" t="s">
        <v>276</v>
      </c>
      <c r="F559" s="44" t="s">
        <v>241</v>
      </c>
      <c r="G559" s="126">
        <v>1</v>
      </c>
      <c r="H559" s="135">
        <v>32</v>
      </c>
      <c r="I559" s="135">
        <v>28</v>
      </c>
      <c r="J559" s="145">
        <v>47</v>
      </c>
      <c r="K559" s="78">
        <f t="shared" si="57"/>
        <v>1.2</v>
      </c>
      <c r="L559" s="78">
        <f t="shared" si="58"/>
        <v>1.2</v>
      </c>
      <c r="M559" s="45">
        <f t="shared" si="59"/>
        <v>63.6</v>
      </c>
      <c r="N559" s="464"/>
      <c r="O559" s="454"/>
      <c r="P559" s="454"/>
      <c r="Q559" s="454"/>
      <c r="R559" s="454"/>
      <c r="S559" s="454"/>
      <c r="T559" s="454"/>
      <c r="U559" s="454"/>
      <c r="V559" s="454"/>
      <c r="W559" s="454"/>
      <c r="X559" s="454"/>
      <c r="Y559" s="454"/>
      <c r="Z559" s="454"/>
      <c r="AA559" s="454"/>
      <c r="AB559" s="454"/>
      <c r="AC559" s="454"/>
      <c r="AD559" s="74"/>
    </row>
    <row r="560" spans="1:30" ht="18" customHeight="1">
      <c r="A560" s="81"/>
      <c r="B560" s="97"/>
      <c r="C560" s="98"/>
      <c r="D560" s="42">
        <v>71400174902</v>
      </c>
      <c r="E560" s="116" t="s">
        <v>276</v>
      </c>
      <c r="F560" s="154" t="s">
        <v>240</v>
      </c>
      <c r="G560" s="126">
        <v>1</v>
      </c>
      <c r="H560" s="135">
        <v>0</v>
      </c>
      <c r="I560" s="135">
        <v>28</v>
      </c>
      <c r="J560" s="145">
        <v>40</v>
      </c>
      <c r="K560" s="78">
        <f t="shared" si="57"/>
        <v>0</v>
      </c>
      <c r="L560" s="78">
        <f t="shared" si="58"/>
        <v>1.2</v>
      </c>
      <c r="M560" s="45">
        <f t="shared" si="59"/>
        <v>25.2</v>
      </c>
      <c r="N560" s="464"/>
      <c r="O560" s="454"/>
      <c r="P560" s="454"/>
      <c r="Q560" s="454"/>
      <c r="R560" s="454"/>
      <c r="S560" s="454"/>
      <c r="T560" s="454"/>
      <c r="U560" s="454"/>
      <c r="V560" s="454"/>
      <c r="W560" s="454"/>
      <c r="X560" s="454"/>
      <c r="Y560" s="454"/>
      <c r="Z560" s="454"/>
      <c r="AA560" s="454"/>
      <c r="AB560" s="454"/>
      <c r="AC560" s="454"/>
      <c r="AD560" s="74"/>
    </row>
    <row r="561" spans="1:30" ht="18" customHeight="1">
      <c r="A561" s="81"/>
      <c r="B561" s="97"/>
      <c r="C561" s="98"/>
      <c r="D561" s="42">
        <v>71400174902</v>
      </c>
      <c r="E561" s="43" t="s">
        <v>276</v>
      </c>
      <c r="F561" s="44" t="s">
        <v>240</v>
      </c>
      <c r="G561" s="126">
        <v>1</v>
      </c>
      <c r="H561" s="135">
        <v>0</v>
      </c>
      <c r="I561" s="135">
        <v>28</v>
      </c>
      <c r="J561" s="145">
        <v>40</v>
      </c>
      <c r="K561" s="78">
        <f t="shared" si="57"/>
        <v>0</v>
      </c>
      <c r="L561" s="78">
        <f t="shared" si="58"/>
        <v>1.2</v>
      </c>
      <c r="M561" s="45">
        <f t="shared" si="59"/>
        <v>25.2</v>
      </c>
      <c r="N561" s="464"/>
      <c r="O561" s="454"/>
      <c r="P561" s="454"/>
      <c r="Q561" s="454"/>
      <c r="R561" s="454"/>
      <c r="S561" s="454"/>
      <c r="T561" s="454"/>
      <c r="U561" s="454"/>
      <c r="V561" s="454"/>
      <c r="W561" s="454"/>
      <c r="X561" s="454"/>
      <c r="Y561" s="454"/>
      <c r="Z561" s="454"/>
      <c r="AA561" s="454"/>
      <c r="AB561" s="454"/>
      <c r="AC561" s="454"/>
      <c r="AD561" s="74"/>
    </row>
    <row r="562" spans="1:30" ht="18" customHeight="1">
      <c r="A562" s="111"/>
      <c r="B562" s="97"/>
      <c r="C562" s="98"/>
      <c r="D562" s="42"/>
      <c r="E562" s="43" t="s">
        <v>171</v>
      </c>
      <c r="F562" s="44" t="s">
        <v>318</v>
      </c>
      <c r="G562" s="126"/>
      <c r="H562" s="135"/>
      <c r="I562" s="135"/>
      <c r="J562" s="145"/>
      <c r="K562" s="78">
        <f t="shared" si="57"/>
        <v>0</v>
      </c>
      <c r="L562" s="78">
        <f t="shared" si="58"/>
        <v>0</v>
      </c>
      <c r="M562" s="45">
        <f t="shared" si="59"/>
        <v>0</v>
      </c>
      <c r="N562" s="464"/>
      <c r="O562" s="457"/>
      <c r="P562" s="457"/>
      <c r="Q562" s="457"/>
      <c r="R562" s="457"/>
      <c r="S562" s="457"/>
      <c r="T562" s="457"/>
      <c r="U562" s="457"/>
      <c r="V562" s="457"/>
      <c r="W562" s="457"/>
      <c r="X562" s="457"/>
      <c r="Y562" s="457"/>
      <c r="Z562" s="457"/>
      <c r="AA562" s="457"/>
      <c r="AB562" s="457"/>
      <c r="AC562" s="457"/>
      <c r="AD562" s="74"/>
    </row>
    <row r="563" spans="1:30" ht="18" customHeight="1">
      <c r="A563" s="111"/>
      <c r="B563" s="97"/>
      <c r="C563" s="98"/>
      <c r="D563" s="42"/>
      <c r="E563" s="43" t="s">
        <v>409</v>
      </c>
      <c r="F563" s="44" t="s">
        <v>317</v>
      </c>
      <c r="G563" s="126">
        <v>2</v>
      </c>
      <c r="H563" s="135">
        <v>45</v>
      </c>
      <c r="I563" s="135"/>
      <c r="J563" s="145">
        <v>40</v>
      </c>
      <c r="K563" s="78">
        <f t="shared" si="57"/>
        <v>1.2</v>
      </c>
      <c r="L563" s="78">
        <f t="shared" si="58"/>
        <v>0</v>
      </c>
      <c r="M563" s="45">
        <f t="shared" si="59"/>
        <v>54</v>
      </c>
      <c r="N563" s="464"/>
      <c r="O563" s="457"/>
      <c r="P563" s="457"/>
      <c r="Q563" s="457"/>
      <c r="R563" s="457"/>
      <c r="S563" s="457"/>
      <c r="T563" s="457"/>
      <c r="U563" s="457"/>
      <c r="V563" s="457"/>
      <c r="W563" s="457"/>
      <c r="X563" s="457"/>
      <c r="Y563" s="457"/>
      <c r="Z563" s="457"/>
      <c r="AA563" s="457"/>
      <c r="AB563" s="457"/>
      <c r="AC563" s="457"/>
      <c r="AD563" s="74"/>
    </row>
    <row r="564" spans="1:30" s="183" customFormat="1" ht="18" customHeight="1">
      <c r="A564" s="111"/>
      <c r="B564" s="97"/>
      <c r="C564" s="98"/>
      <c r="D564" s="42"/>
      <c r="E564" s="43" t="s">
        <v>468</v>
      </c>
      <c r="F564" s="44" t="s">
        <v>317</v>
      </c>
      <c r="G564" s="126">
        <v>2</v>
      </c>
      <c r="H564" s="135"/>
      <c r="I564" s="135">
        <v>30</v>
      </c>
      <c r="J564" s="145">
        <v>40</v>
      </c>
      <c r="K564" s="78">
        <f t="shared" si="57"/>
        <v>0</v>
      </c>
      <c r="L564" s="78">
        <f t="shared" si="58"/>
        <v>1.2</v>
      </c>
      <c r="M564" s="45">
        <f t="shared" si="59"/>
        <v>27</v>
      </c>
      <c r="N564" s="464"/>
      <c r="O564" s="457"/>
      <c r="P564" s="457"/>
      <c r="Q564" s="457"/>
      <c r="R564" s="457"/>
      <c r="S564" s="457"/>
      <c r="T564" s="457"/>
      <c r="U564" s="457"/>
      <c r="V564" s="457"/>
      <c r="W564" s="457"/>
      <c r="X564" s="457"/>
      <c r="Y564" s="457"/>
      <c r="Z564" s="457"/>
      <c r="AA564" s="457"/>
      <c r="AB564" s="457"/>
      <c r="AC564" s="457"/>
      <c r="AD564" s="74"/>
    </row>
    <row r="565" spans="1:30" s="183" customFormat="1" ht="18" customHeight="1">
      <c r="A565" s="111"/>
      <c r="B565" s="97"/>
      <c r="C565" s="98"/>
      <c r="D565" s="42"/>
      <c r="E565" s="43" t="s">
        <v>468</v>
      </c>
      <c r="F565" s="44" t="s">
        <v>317</v>
      </c>
      <c r="G565" s="126">
        <v>2</v>
      </c>
      <c r="H565" s="135"/>
      <c r="I565" s="135">
        <v>30</v>
      </c>
      <c r="J565" s="145">
        <v>40</v>
      </c>
      <c r="K565" s="78">
        <f t="shared" si="57"/>
        <v>0</v>
      </c>
      <c r="L565" s="78">
        <f t="shared" si="58"/>
        <v>1.2</v>
      </c>
      <c r="M565" s="45">
        <f t="shared" si="59"/>
        <v>27</v>
      </c>
      <c r="N565" s="464"/>
      <c r="O565" s="457"/>
      <c r="P565" s="457"/>
      <c r="Q565" s="457"/>
      <c r="R565" s="457"/>
      <c r="S565" s="457"/>
      <c r="T565" s="457"/>
      <c r="U565" s="457"/>
      <c r="V565" s="457"/>
      <c r="W565" s="457"/>
      <c r="X565" s="457"/>
      <c r="Y565" s="457"/>
      <c r="Z565" s="457"/>
      <c r="AA565" s="457"/>
      <c r="AB565" s="457"/>
      <c r="AC565" s="457"/>
      <c r="AD565" s="74"/>
    </row>
    <row r="566" spans="1:30" ht="18" customHeight="1">
      <c r="A566" s="111"/>
      <c r="B566" s="97"/>
      <c r="C566" s="98"/>
      <c r="D566" s="42"/>
      <c r="E566" s="43" t="s">
        <v>286</v>
      </c>
      <c r="F566" s="44" t="s">
        <v>322</v>
      </c>
      <c r="G566" s="126">
        <v>2</v>
      </c>
      <c r="H566" s="135">
        <v>15</v>
      </c>
      <c r="I566" s="135">
        <v>30</v>
      </c>
      <c r="J566" s="145">
        <v>40</v>
      </c>
      <c r="K566" s="78">
        <f t="shared" si="57"/>
        <v>1.2</v>
      </c>
      <c r="L566" s="78">
        <f t="shared" si="58"/>
        <v>1.2</v>
      </c>
      <c r="M566" s="45">
        <f t="shared" si="59"/>
        <v>45</v>
      </c>
      <c r="N566" s="464"/>
      <c r="O566" s="457"/>
      <c r="P566" s="457"/>
      <c r="Q566" s="457"/>
      <c r="R566" s="457"/>
      <c r="S566" s="457"/>
      <c r="T566" s="457"/>
      <c r="U566" s="457"/>
      <c r="V566" s="457"/>
      <c r="W566" s="457"/>
      <c r="X566" s="457"/>
      <c r="Y566" s="457"/>
      <c r="Z566" s="457"/>
      <c r="AA566" s="457"/>
      <c r="AB566" s="457"/>
      <c r="AC566" s="457"/>
      <c r="AD566" s="74"/>
    </row>
    <row r="567" spans="1:30" s="183" customFormat="1" ht="18" customHeight="1">
      <c r="A567" s="111"/>
      <c r="B567" s="97"/>
      <c r="C567" s="98"/>
      <c r="D567" s="42"/>
      <c r="E567" s="43" t="s">
        <v>286</v>
      </c>
      <c r="F567" s="44" t="s">
        <v>323</v>
      </c>
      <c r="G567" s="126">
        <v>2</v>
      </c>
      <c r="H567" s="135">
        <v>15</v>
      </c>
      <c r="I567" s="135">
        <v>30</v>
      </c>
      <c r="J567" s="145">
        <v>40</v>
      </c>
      <c r="K567" s="78">
        <f t="shared" si="57"/>
        <v>1.2</v>
      </c>
      <c r="L567" s="78">
        <f t="shared" si="58"/>
        <v>1.2</v>
      </c>
      <c r="M567" s="45">
        <f t="shared" si="59"/>
        <v>45</v>
      </c>
      <c r="N567" s="464"/>
      <c r="O567" s="457"/>
      <c r="P567" s="457"/>
      <c r="Q567" s="457"/>
      <c r="R567" s="457"/>
      <c r="S567" s="457"/>
      <c r="T567" s="457"/>
      <c r="U567" s="457"/>
      <c r="V567" s="457"/>
      <c r="W567" s="457"/>
      <c r="X567" s="457"/>
      <c r="Y567" s="457"/>
      <c r="Z567" s="457"/>
      <c r="AA567" s="457"/>
      <c r="AB567" s="457"/>
      <c r="AC567" s="457"/>
      <c r="AD567" s="74"/>
    </row>
    <row r="568" spans="1:30" s="183" customFormat="1" ht="18" customHeight="1">
      <c r="A568" s="111"/>
      <c r="B568" s="97"/>
      <c r="C568" s="98"/>
      <c r="D568" s="42"/>
      <c r="E568" s="43" t="s">
        <v>285</v>
      </c>
      <c r="F568" s="44" t="s">
        <v>241</v>
      </c>
      <c r="G568" s="126">
        <v>2</v>
      </c>
      <c r="H568" s="135">
        <v>15</v>
      </c>
      <c r="I568" s="135">
        <v>30</v>
      </c>
      <c r="J568" s="145">
        <v>40</v>
      </c>
      <c r="K568" s="78">
        <f t="shared" si="57"/>
        <v>1.2</v>
      </c>
      <c r="L568" s="78">
        <f t="shared" si="58"/>
        <v>1.2</v>
      </c>
      <c r="M568" s="45">
        <f t="shared" si="59"/>
        <v>45</v>
      </c>
      <c r="N568" s="464"/>
      <c r="O568" s="457"/>
      <c r="P568" s="457"/>
      <c r="Q568" s="457"/>
      <c r="R568" s="457"/>
      <c r="S568" s="457"/>
      <c r="T568" s="457"/>
      <c r="U568" s="457"/>
      <c r="V568" s="457"/>
      <c r="W568" s="457"/>
      <c r="X568" s="457"/>
      <c r="Y568" s="457"/>
      <c r="Z568" s="457"/>
      <c r="AA568" s="457"/>
      <c r="AB568" s="457"/>
      <c r="AC568" s="457"/>
      <c r="AD568" s="74"/>
    </row>
    <row r="569" spans="1:30" s="183" customFormat="1" ht="18" customHeight="1">
      <c r="A569" s="111"/>
      <c r="B569" s="97"/>
      <c r="C569" s="98"/>
      <c r="D569" s="42"/>
      <c r="E569" s="43" t="s">
        <v>411</v>
      </c>
      <c r="F569" s="44" t="s">
        <v>260</v>
      </c>
      <c r="G569" s="126">
        <v>2</v>
      </c>
      <c r="H569" s="135">
        <v>19</v>
      </c>
      <c r="I569" s="135"/>
      <c r="J569" s="145">
        <v>40</v>
      </c>
      <c r="K569" s="78">
        <f t="shared" si="57"/>
        <v>1.2</v>
      </c>
      <c r="L569" s="78">
        <f t="shared" si="58"/>
        <v>0</v>
      </c>
      <c r="M569" s="45">
        <f t="shared" si="59"/>
        <v>22.8</v>
      </c>
      <c r="N569" s="464"/>
      <c r="O569" s="457"/>
      <c r="P569" s="457"/>
      <c r="Q569" s="457"/>
      <c r="R569" s="457"/>
      <c r="S569" s="457"/>
      <c r="T569" s="457"/>
      <c r="U569" s="457"/>
      <c r="V569" s="457"/>
      <c r="W569" s="457"/>
      <c r="X569" s="457"/>
      <c r="Y569" s="457"/>
      <c r="Z569" s="457"/>
      <c r="AA569" s="457"/>
      <c r="AB569" s="457"/>
      <c r="AC569" s="457"/>
      <c r="AD569" s="74"/>
    </row>
    <row r="570" spans="1:30" s="183" customFormat="1" ht="18" customHeight="1">
      <c r="A570" s="111"/>
      <c r="B570" s="97"/>
      <c r="C570" s="98"/>
      <c r="D570" s="42"/>
      <c r="E570" s="43" t="s">
        <v>469</v>
      </c>
      <c r="F570" s="44" t="s">
        <v>260</v>
      </c>
      <c r="G570" s="126">
        <v>2</v>
      </c>
      <c r="H570" s="135"/>
      <c r="I570" s="135">
        <v>41</v>
      </c>
      <c r="J570" s="145">
        <v>40</v>
      </c>
      <c r="K570" s="78">
        <f t="shared" si="57"/>
        <v>0</v>
      </c>
      <c r="L570" s="78">
        <f t="shared" si="58"/>
        <v>1.2</v>
      </c>
      <c r="M570" s="45">
        <f t="shared" si="59"/>
        <v>36.9</v>
      </c>
      <c r="N570" s="464"/>
      <c r="O570" s="457"/>
      <c r="P570" s="457"/>
      <c r="Q570" s="457"/>
      <c r="R570" s="457"/>
      <c r="S570" s="457"/>
      <c r="T570" s="457"/>
      <c r="U570" s="457"/>
      <c r="V570" s="457"/>
      <c r="W570" s="457"/>
      <c r="X570" s="457"/>
      <c r="Y570" s="457"/>
      <c r="Z570" s="457"/>
      <c r="AA570" s="457"/>
      <c r="AB570" s="457"/>
      <c r="AC570" s="457"/>
      <c r="AD570" s="74"/>
    </row>
    <row r="571" spans="1:30" s="183" customFormat="1" ht="18" customHeight="1">
      <c r="A571" s="111"/>
      <c r="B571" s="97"/>
      <c r="C571" s="98"/>
      <c r="D571" s="42"/>
      <c r="E571" s="43" t="s">
        <v>470</v>
      </c>
      <c r="F571" s="44" t="s">
        <v>386</v>
      </c>
      <c r="G571" s="126">
        <v>2</v>
      </c>
      <c r="H571" s="135"/>
      <c r="I571" s="135">
        <v>41</v>
      </c>
      <c r="J571" s="145">
        <v>40</v>
      </c>
      <c r="K571" s="78">
        <f t="shared" si="57"/>
        <v>0</v>
      </c>
      <c r="L571" s="78">
        <f t="shared" si="58"/>
        <v>1.2</v>
      </c>
      <c r="M571" s="45">
        <f t="shared" si="59"/>
        <v>36.9</v>
      </c>
      <c r="N571" s="464"/>
      <c r="O571" s="457"/>
      <c r="P571" s="457"/>
      <c r="Q571" s="457"/>
      <c r="R571" s="457"/>
      <c r="S571" s="457"/>
      <c r="T571" s="457"/>
      <c r="U571" s="457"/>
      <c r="V571" s="457"/>
      <c r="W571" s="457"/>
      <c r="X571" s="457"/>
      <c r="Y571" s="457"/>
      <c r="Z571" s="457"/>
      <c r="AA571" s="457"/>
      <c r="AB571" s="457"/>
      <c r="AC571" s="457"/>
      <c r="AD571" s="74"/>
    </row>
    <row r="572" spans="1:30" ht="18" customHeight="1">
      <c r="A572" s="94">
        <v>27</v>
      </c>
      <c r="B572" s="82" t="s">
        <v>125</v>
      </c>
      <c r="C572" s="91" t="s">
        <v>126</v>
      </c>
      <c r="D572" s="42">
        <v>71400119925</v>
      </c>
      <c r="E572" s="43" t="s">
        <v>159</v>
      </c>
      <c r="F572" s="44" t="s">
        <v>162</v>
      </c>
      <c r="G572" s="143">
        <v>1</v>
      </c>
      <c r="H572" s="275">
        <v>30</v>
      </c>
      <c r="I572" s="275">
        <v>60</v>
      </c>
      <c r="J572" s="145">
        <v>36</v>
      </c>
      <c r="K572" s="78">
        <f t="shared" si="57"/>
        <v>1.2</v>
      </c>
      <c r="L572" s="78">
        <f t="shared" si="58"/>
        <v>1.2</v>
      </c>
      <c r="M572" s="45">
        <f t="shared" si="59"/>
        <v>90</v>
      </c>
      <c r="N572" s="463">
        <v>64.5</v>
      </c>
      <c r="O572" s="458"/>
      <c r="P572" s="456">
        <f>SUM(M572:M592)+N572+O572</f>
        <v>1234.7</v>
      </c>
      <c r="Q572" s="458">
        <v>21.4</v>
      </c>
      <c r="R572" s="456"/>
      <c r="S572" s="461">
        <v>430</v>
      </c>
      <c r="T572" s="458">
        <v>430</v>
      </c>
      <c r="U572" s="461">
        <v>112</v>
      </c>
      <c r="V572" s="488">
        <v>112</v>
      </c>
      <c r="W572" s="461">
        <v>56</v>
      </c>
      <c r="X572" s="458">
        <v>56</v>
      </c>
      <c r="Y572" s="456">
        <f>ROUND((P572-T572),1)</f>
        <v>804.7</v>
      </c>
      <c r="Z572" s="501">
        <f>IF(OR(SUM(V572)="",SUM(Q572)=""),0,IF(OR(SUM(U572)=320,SUM(V572)&gt;0),ROUND((SUM(Q572)-SUM(V572)),1),0))</f>
        <v>-90.6</v>
      </c>
      <c r="AA572" s="501">
        <f>IF(OR(SUM(X572:X592)="",SUM(R572:R592)=""),0,IF(OR(SUM(W572:W592)=160,SUM(X572:X592)&gt;0),ROUND((SUM(R572:R592)-SUM(X572:X592)),1),0))</f>
        <v>-56</v>
      </c>
      <c r="AB572" s="504"/>
      <c r="AC572" s="509">
        <f>SUM(Y572:AA592)</f>
        <v>658.1</v>
      </c>
      <c r="AD572" s="74"/>
    </row>
    <row r="573" spans="1:30" ht="18" customHeight="1">
      <c r="A573" s="81"/>
      <c r="B573" s="97"/>
      <c r="C573" s="98"/>
      <c r="D573" s="42">
        <v>71400119905</v>
      </c>
      <c r="E573" s="43" t="s">
        <v>159</v>
      </c>
      <c r="F573" s="44" t="s">
        <v>163</v>
      </c>
      <c r="G573" s="143">
        <v>1</v>
      </c>
      <c r="H573" s="275">
        <v>30</v>
      </c>
      <c r="I573" s="275">
        <v>60</v>
      </c>
      <c r="J573" s="145">
        <v>39</v>
      </c>
      <c r="K573" s="78">
        <f t="shared" si="57"/>
        <v>1.2</v>
      </c>
      <c r="L573" s="78">
        <f t="shared" si="58"/>
        <v>1.2</v>
      </c>
      <c r="M573" s="45">
        <f t="shared" si="59"/>
        <v>90</v>
      </c>
      <c r="N573" s="464"/>
      <c r="O573" s="460"/>
      <c r="P573" s="459"/>
      <c r="Q573" s="460"/>
      <c r="R573" s="459"/>
      <c r="S573" s="462"/>
      <c r="T573" s="460"/>
      <c r="U573" s="462"/>
      <c r="V573" s="489"/>
      <c r="W573" s="462"/>
      <c r="X573" s="460"/>
      <c r="Y573" s="459"/>
      <c r="Z573" s="502"/>
      <c r="AA573" s="502"/>
      <c r="AB573" s="505"/>
      <c r="AC573" s="510"/>
      <c r="AD573" s="74"/>
    </row>
    <row r="574" spans="1:30" ht="18" customHeight="1">
      <c r="A574" s="81"/>
      <c r="B574" s="97"/>
      <c r="C574" s="98"/>
      <c r="D574" s="42">
        <v>21100180101</v>
      </c>
      <c r="E574" s="43" t="s">
        <v>164</v>
      </c>
      <c r="F574" s="44" t="s">
        <v>165</v>
      </c>
      <c r="G574" s="143">
        <v>1</v>
      </c>
      <c r="H574" s="275">
        <v>15</v>
      </c>
      <c r="I574" s="275">
        <v>60</v>
      </c>
      <c r="J574" s="145">
        <v>17</v>
      </c>
      <c r="K574" s="78">
        <f t="shared" si="57"/>
        <v>1</v>
      </c>
      <c r="L574" s="78">
        <f t="shared" si="58"/>
        <v>1</v>
      </c>
      <c r="M574" s="45">
        <f t="shared" si="59"/>
        <v>60</v>
      </c>
      <c r="N574" s="464"/>
      <c r="O574" s="460"/>
      <c r="P574" s="459"/>
      <c r="Q574" s="460"/>
      <c r="R574" s="459"/>
      <c r="S574" s="462"/>
      <c r="T574" s="460"/>
      <c r="U574" s="462"/>
      <c r="V574" s="489"/>
      <c r="W574" s="462"/>
      <c r="X574" s="460"/>
      <c r="Y574" s="459"/>
      <c r="Z574" s="502"/>
      <c r="AA574" s="502"/>
      <c r="AB574" s="505"/>
      <c r="AC574" s="510"/>
      <c r="AD574" s="74"/>
    </row>
    <row r="575" spans="1:30" ht="18" customHeight="1">
      <c r="A575" s="81"/>
      <c r="B575" s="97"/>
      <c r="C575" s="98"/>
      <c r="D575" s="42">
        <v>21100149701</v>
      </c>
      <c r="E575" s="43" t="s">
        <v>166</v>
      </c>
      <c r="F575" s="44" t="s">
        <v>167</v>
      </c>
      <c r="G575" s="143">
        <v>1</v>
      </c>
      <c r="H575" s="276">
        <v>30</v>
      </c>
      <c r="I575" s="276">
        <v>30</v>
      </c>
      <c r="J575" s="145">
        <v>37</v>
      </c>
      <c r="K575" s="78">
        <f t="shared" si="57"/>
        <v>1.2</v>
      </c>
      <c r="L575" s="78">
        <f t="shared" si="58"/>
        <v>1.2</v>
      </c>
      <c r="M575" s="45">
        <f t="shared" si="59"/>
        <v>63</v>
      </c>
      <c r="N575" s="464"/>
      <c r="O575" s="460"/>
      <c r="P575" s="459"/>
      <c r="Q575" s="460"/>
      <c r="R575" s="459"/>
      <c r="S575" s="462"/>
      <c r="T575" s="460"/>
      <c r="U575" s="462"/>
      <c r="V575" s="489"/>
      <c r="W575" s="462"/>
      <c r="X575" s="460"/>
      <c r="Y575" s="459"/>
      <c r="Z575" s="502"/>
      <c r="AA575" s="502"/>
      <c r="AB575" s="505"/>
      <c r="AC575" s="510"/>
      <c r="AD575" s="74"/>
    </row>
    <row r="576" spans="1:30" ht="18" customHeight="1">
      <c r="A576" s="81"/>
      <c r="B576" s="97"/>
      <c r="C576" s="98"/>
      <c r="D576" s="42">
        <v>21100149702</v>
      </c>
      <c r="E576" s="43" t="s">
        <v>166</v>
      </c>
      <c r="F576" s="44" t="s">
        <v>168</v>
      </c>
      <c r="G576" s="143">
        <v>1</v>
      </c>
      <c r="H576" s="276">
        <v>30</v>
      </c>
      <c r="I576" s="276">
        <v>30</v>
      </c>
      <c r="J576" s="145">
        <v>33</v>
      </c>
      <c r="K576" s="78">
        <f t="shared" si="57"/>
        <v>1</v>
      </c>
      <c r="L576" s="78">
        <f t="shared" si="58"/>
        <v>1.1000000000000001</v>
      </c>
      <c r="M576" s="45">
        <f t="shared" si="59"/>
        <v>54.8</v>
      </c>
      <c r="N576" s="464"/>
      <c r="O576" s="460"/>
      <c r="P576" s="459"/>
      <c r="Q576" s="460"/>
      <c r="R576" s="459"/>
      <c r="S576" s="462"/>
      <c r="T576" s="460"/>
      <c r="U576" s="462"/>
      <c r="V576" s="489"/>
      <c r="W576" s="462"/>
      <c r="X576" s="460"/>
      <c r="Y576" s="459"/>
      <c r="Z576" s="502"/>
      <c r="AA576" s="502"/>
      <c r="AB576" s="505"/>
      <c r="AC576" s="510"/>
      <c r="AD576" s="74"/>
    </row>
    <row r="577" spans="1:30" ht="18" customHeight="1">
      <c r="A577" s="81"/>
      <c r="B577" s="97"/>
      <c r="C577" s="98"/>
      <c r="D577" s="42">
        <v>21100150101</v>
      </c>
      <c r="E577" s="43" t="s">
        <v>169</v>
      </c>
      <c r="F577" s="44" t="s">
        <v>167</v>
      </c>
      <c r="G577" s="143">
        <v>1</v>
      </c>
      <c r="H577" s="275">
        <v>15</v>
      </c>
      <c r="I577" s="275">
        <v>30</v>
      </c>
      <c r="J577" s="145">
        <v>37</v>
      </c>
      <c r="K577" s="78">
        <f t="shared" si="57"/>
        <v>1.2</v>
      </c>
      <c r="L577" s="78">
        <f t="shared" si="58"/>
        <v>1.2</v>
      </c>
      <c r="M577" s="45">
        <f t="shared" si="59"/>
        <v>45</v>
      </c>
      <c r="N577" s="464"/>
      <c r="O577" s="460"/>
      <c r="P577" s="459"/>
      <c r="Q577" s="460"/>
      <c r="R577" s="459"/>
      <c r="S577" s="462"/>
      <c r="T577" s="460"/>
      <c r="U577" s="462"/>
      <c r="V577" s="489"/>
      <c r="W577" s="462"/>
      <c r="X577" s="460"/>
      <c r="Y577" s="459"/>
      <c r="Z577" s="502"/>
      <c r="AA577" s="502"/>
      <c r="AB577" s="505"/>
      <c r="AC577" s="510"/>
      <c r="AD577" s="74"/>
    </row>
    <row r="578" spans="1:30" ht="18" customHeight="1">
      <c r="A578" s="81"/>
      <c r="B578" s="97"/>
      <c r="C578" s="98"/>
      <c r="D578" s="42">
        <v>21100150102</v>
      </c>
      <c r="E578" s="43" t="s">
        <v>169</v>
      </c>
      <c r="F578" s="44" t="s">
        <v>168</v>
      </c>
      <c r="G578" s="143">
        <v>1</v>
      </c>
      <c r="H578" s="275">
        <v>15</v>
      </c>
      <c r="I578" s="275">
        <v>30</v>
      </c>
      <c r="J578" s="145">
        <v>33</v>
      </c>
      <c r="K578" s="78">
        <f t="shared" si="57"/>
        <v>1</v>
      </c>
      <c r="L578" s="78">
        <f t="shared" si="58"/>
        <v>1.1000000000000001</v>
      </c>
      <c r="M578" s="45">
        <f t="shared" si="59"/>
        <v>39.799999999999997</v>
      </c>
      <c r="N578" s="464"/>
      <c r="O578" s="460"/>
      <c r="P578" s="459"/>
      <c r="Q578" s="460"/>
      <c r="R578" s="459"/>
      <c r="S578" s="462"/>
      <c r="T578" s="460"/>
      <c r="U578" s="462"/>
      <c r="V578" s="489"/>
      <c r="W578" s="462"/>
      <c r="X578" s="460"/>
      <c r="Y578" s="459"/>
      <c r="Z578" s="502"/>
      <c r="AA578" s="502"/>
      <c r="AB578" s="505"/>
      <c r="AC578" s="510"/>
      <c r="AD578" s="74"/>
    </row>
    <row r="579" spans="1:30" ht="18" customHeight="1">
      <c r="A579" s="81"/>
      <c r="B579" s="97"/>
      <c r="C579" s="98"/>
      <c r="D579" s="42">
        <v>21100119808</v>
      </c>
      <c r="E579" s="43" t="s">
        <v>159</v>
      </c>
      <c r="F579" s="44" t="s">
        <v>170</v>
      </c>
      <c r="G579" s="143">
        <v>1</v>
      </c>
      <c r="H579" s="276">
        <v>30</v>
      </c>
      <c r="I579" s="276">
        <v>0</v>
      </c>
      <c r="J579" s="145">
        <v>67</v>
      </c>
      <c r="K579" s="78">
        <f t="shared" si="57"/>
        <v>1.3</v>
      </c>
      <c r="L579" s="78">
        <f t="shared" si="58"/>
        <v>0</v>
      </c>
      <c r="M579" s="45">
        <f t="shared" si="59"/>
        <v>39</v>
      </c>
      <c r="N579" s="464"/>
      <c r="O579" s="460"/>
      <c r="P579" s="459"/>
      <c r="Q579" s="460"/>
      <c r="R579" s="459"/>
      <c r="S579" s="462"/>
      <c r="T579" s="460"/>
      <c r="U579" s="462"/>
      <c r="V579" s="489"/>
      <c r="W579" s="462"/>
      <c r="X579" s="460"/>
      <c r="Y579" s="459"/>
      <c r="Z579" s="502"/>
      <c r="AA579" s="502"/>
      <c r="AB579" s="505"/>
      <c r="AC579" s="510"/>
      <c r="AD579" s="74"/>
    </row>
    <row r="580" spans="1:30" ht="18" customHeight="1">
      <c r="A580" s="81"/>
      <c r="B580" s="97"/>
      <c r="C580" s="98"/>
      <c r="D580" s="42">
        <v>21100119808</v>
      </c>
      <c r="E580" s="43" t="s">
        <v>159</v>
      </c>
      <c r="F580" s="44" t="s">
        <v>170</v>
      </c>
      <c r="G580" s="143">
        <v>1</v>
      </c>
      <c r="H580" s="276">
        <v>0</v>
      </c>
      <c r="I580" s="276">
        <v>30</v>
      </c>
      <c r="J580" s="145">
        <v>33</v>
      </c>
      <c r="K580" s="78">
        <f t="shared" si="57"/>
        <v>0</v>
      </c>
      <c r="L580" s="78">
        <f t="shared" si="58"/>
        <v>1.1000000000000001</v>
      </c>
      <c r="M580" s="45">
        <f t="shared" si="59"/>
        <v>24.8</v>
      </c>
      <c r="N580" s="464"/>
      <c r="O580" s="460"/>
      <c r="P580" s="459"/>
      <c r="Q580" s="460"/>
      <c r="R580" s="459"/>
      <c r="S580" s="462"/>
      <c r="T580" s="460"/>
      <c r="U580" s="462"/>
      <c r="V580" s="489"/>
      <c r="W580" s="462"/>
      <c r="X580" s="460"/>
      <c r="Y580" s="459"/>
      <c r="Z580" s="502"/>
      <c r="AA580" s="502"/>
      <c r="AB580" s="505"/>
      <c r="AC580" s="510"/>
      <c r="AD580" s="74"/>
    </row>
    <row r="581" spans="1:30" ht="18" customHeight="1">
      <c r="A581" s="81"/>
      <c r="B581" s="97"/>
      <c r="C581" s="98"/>
      <c r="D581" s="42">
        <v>21100119808</v>
      </c>
      <c r="E581" s="43" t="s">
        <v>159</v>
      </c>
      <c r="F581" s="44" t="s">
        <v>170</v>
      </c>
      <c r="G581" s="143">
        <v>1</v>
      </c>
      <c r="H581" s="276">
        <v>0</v>
      </c>
      <c r="I581" s="276">
        <v>30</v>
      </c>
      <c r="J581" s="145">
        <v>34</v>
      </c>
      <c r="K581" s="78">
        <f t="shared" si="57"/>
        <v>0</v>
      </c>
      <c r="L581" s="78">
        <f t="shared" si="58"/>
        <v>1.1000000000000001</v>
      </c>
      <c r="M581" s="45">
        <f t="shared" si="59"/>
        <v>24.8</v>
      </c>
      <c r="N581" s="464"/>
      <c r="O581" s="460"/>
      <c r="P581" s="459"/>
      <c r="Q581" s="460"/>
      <c r="R581" s="459"/>
      <c r="S581" s="462"/>
      <c r="T581" s="460"/>
      <c r="U581" s="462"/>
      <c r="V581" s="489"/>
      <c r="W581" s="462"/>
      <c r="X581" s="460"/>
      <c r="Y581" s="459"/>
      <c r="Z581" s="502"/>
      <c r="AA581" s="502"/>
      <c r="AB581" s="505"/>
      <c r="AC581" s="510"/>
      <c r="AD581" s="74"/>
    </row>
    <row r="582" spans="1:30" s="122" customFormat="1" ht="18" customHeight="1">
      <c r="A582" s="118"/>
      <c r="B582" s="119"/>
      <c r="C582" s="120"/>
      <c r="D582" s="115"/>
      <c r="E582" s="116" t="s">
        <v>171</v>
      </c>
      <c r="F582" s="117" t="s">
        <v>167</v>
      </c>
      <c r="G582" s="146">
        <v>1</v>
      </c>
      <c r="H582" s="285">
        <v>15</v>
      </c>
      <c r="I582" s="285">
        <v>0</v>
      </c>
      <c r="J582" s="145"/>
      <c r="K582" s="78">
        <f t="shared" si="57"/>
        <v>0</v>
      </c>
      <c r="L582" s="78">
        <f t="shared" si="58"/>
        <v>0</v>
      </c>
      <c r="M582" s="45">
        <f t="shared" si="59"/>
        <v>0</v>
      </c>
      <c r="N582" s="464"/>
      <c r="O582" s="460"/>
      <c r="P582" s="459"/>
      <c r="Q582" s="460"/>
      <c r="R582" s="459"/>
      <c r="S582" s="462"/>
      <c r="T582" s="460"/>
      <c r="U582" s="462"/>
      <c r="V582" s="489"/>
      <c r="W582" s="462"/>
      <c r="X582" s="460"/>
      <c r="Y582" s="459"/>
      <c r="Z582" s="502"/>
      <c r="AA582" s="502"/>
      <c r="AB582" s="505"/>
      <c r="AC582" s="510"/>
      <c r="AD582" s="121"/>
    </row>
    <row r="583" spans="1:30" ht="18" customHeight="1">
      <c r="A583" s="111"/>
      <c r="B583" s="97"/>
      <c r="C583" s="98"/>
      <c r="D583" s="42"/>
      <c r="E583" s="43" t="s">
        <v>412</v>
      </c>
      <c r="F583" s="44" t="s">
        <v>181</v>
      </c>
      <c r="G583" s="143">
        <v>2</v>
      </c>
      <c r="H583" s="276">
        <v>30</v>
      </c>
      <c r="I583" s="276">
        <v>30</v>
      </c>
      <c r="J583" s="145">
        <v>40</v>
      </c>
      <c r="K583" s="78">
        <f t="shared" si="57"/>
        <v>1.2</v>
      </c>
      <c r="L583" s="78">
        <f t="shared" si="58"/>
        <v>1.2</v>
      </c>
      <c r="M583" s="45">
        <f t="shared" si="59"/>
        <v>63</v>
      </c>
      <c r="N583" s="464"/>
      <c r="O583" s="460"/>
      <c r="P583" s="459"/>
      <c r="Q583" s="460"/>
      <c r="R583" s="459"/>
      <c r="S583" s="462"/>
      <c r="T583" s="460"/>
      <c r="U583" s="462"/>
      <c r="V583" s="489"/>
      <c r="W583" s="462"/>
      <c r="X583" s="460"/>
      <c r="Y583" s="459"/>
      <c r="Z583" s="502"/>
      <c r="AA583" s="502"/>
      <c r="AB583" s="505"/>
      <c r="AC583" s="510"/>
      <c r="AD583" s="74"/>
    </row>
    <row r="584" spans="1:30" s="183" customFormat="1" ht="18" customHeight="1">
      <c r="A584" s="111"/>
      <c r="B584" s="97"/>
      <c r="C584" s="98"/>
      <c r="D584" s="42"/>
      <c r="E584" s="43" t="s">
        <v>412</v>
      </c>
      <c r="F584" s="44" t="s">
        <v>204</v>
      </c>
      <c r="G584" s="143">
        <v>2</v>
      </c>
      <c r="H584" s="276">
        <v>30</v>
      </c>
      <c r="I584" s="276">
        <v>30</v>
      </c>
      <c r="J584" s="145">
        <v>40</v>
      </c>
      <c r="K584" s="78">
        <f t="shared" si="57"/>
        <v>1.2</v>
      </c>
      <c r="L584" s="78">
        <f t="shared" si="58"/>
        <v>1.2</v>
      </c>
      <c r="M584" s="45">
        <f t="shared" si="59"/>
        <v>63</v>
      </c>
      <c r="N584" s="464"/>
      <c r="O584" s="460"/>
      <c r="P584" s="459"/>
      <c r="Q584" s="460"/>
      <c r="R584" s="459"/>
      <c r="S584" s="462"/>
      <c r="T584" s="460"/>
      <c r="U584" s="462"/>
      <c r="V584" s="489"/>
      <c r="W584" s="462"/>
      <c r="X584" s="460"/>
      <c r="Y584" s="459"/>
      <c r="Z584" s="502"/>
      <c r="AA584" s="502"/>
      <c r="AB584" s="505"/>
      <c r="AC584" s="510"/>
      <c r="AD584" s="74"/>
    </row>
    <row r="585" spans="1:30" ht="18" customHeight="1">
      <c r="A585" s="111"/>
      <c r="B585" s="97"/>
      <c r="C585" s="98"/>
      <c r="D585" s="42"/>
      <c r="E585" s="43" t="s">
        <v>285</v>
      </c>
      <c r="F585" s="44" t="s">
        <v>181</v>
      </c>
      <c r="G585" s="143">
        <v>2</v>
      </c>
      <c r="H585" s="276">
        <v>30</v>
      </c>
      <c r="I585" s="276">
        <v>30</v>
      </c>
      <c r="J585" s="145">
        <v>40</v>
      </c>
      <c r="K585" s="78">
        <f t="shared" si="57"/>
        <v>1.2</v>
      </c>
      <c r="L585" s="78">
        <f t="shared" si="58"/>
        <v>1.2</v>
      </c>
      <c r="M585" s="45">
        <f t="shared" si="59"/>
        <v>63</v>
      </c>
      <c r="N585" s="464"/>
      <c r="O585" s="460"/>
      <c r="P585" s="459"/>
      <c r="Q585" s="460"/>
      <c r="R585" s="459"/>
      <c r="S585" s="462"/>
      <c r="T585" s="460"/>
      <c r="U585" s="462"/>
      <c r="V585" s="489"/>
      <c r="W585" s="462"/>
      <c r="X585" s="460"/>
      <c r="Y585" s="459"/>
      <c r="Z585" s="502"/>
      <c r="AA585" s="502"/>
      <c r="AB585" s="505"/>
      <c r="AC585" s="510"/>
      <c r="AD585" s="74"/>
    </row>
    <row r="586" spans="1:30" s="183" customFormat="1" ht="18" customHeight="1">
      <c r="A586" s="111"/>
      <c r="B586" s="97"/>
      <c r="C586" s="98"/>
      <c r="D586" s="42"/>
      <c r="E586" s="43" t="s">
        <v>285</v>
      </c>
      <c r="F586" s="44" t="s">
        <v>204</v>
      </c>
      <c r="G586" s="143">
        <v>2</v>
      </c>
      <c r="H586" s="276">
        <v>30</v>
      </c>
      <c r="I586" s="276">
        <v>30</v>
      </c>
      <c r="J586" s="145">
        <v>40</v>
      </c>
      <c r="K586" s="78">
        <f t="shared" si="57"/>
        <v>1.2</v>
      </c>
      <c r="L586" s="78">
        <f t="shared" si="58"/>
        <v>1.2</v>
      </c>
      <c r="M586" s="45">
        <f t="shared" si="59"/>
        <v>63</v>
      </c>
      <c r="N586" s="464"/>
      <c r="O586" s="460"/>
      <c r="P586" s="459"/>
      <c r="Q586" s="460"/>
      <c r="R586" s="459"/>
      <c r="S586" s="462"/>
      <c r="T586" s="460"/>
      <c r="U586" s="462"/>
      <c r="V586" s="489"/>
      <c r="W586" s="462"/>
      <c r="X586" s="460"/>
      <c r="Y586" s="459"/>
      <c r="Z586" s="502"/>
      <c r="AA586" s="502"/>
      <c r="AB586" s="505"/>
      <c r="AC586" s="510"/>
      <c r="AD586" s="74"/>
    </row>
    <row r="587" spans="1:30" ht="18" customHeight="1">
      <c r="A587" s="111"/>
      <c r="B587" s="97"/>
      <c r="C587" s="98"/>
      <c r="D587" s="42"/>
      <c r="E587" s="43" t="s">
        <v>413</v>
      </c>
      <c r="F587" s="44" t="s">
        <v>167</v>
      </c>
      <c r="G587" s="143">
        <v>2</v>
      </c>
      <c r="H587" s="276">
        <v>30</v>
      </c>
      <c r="I587" s="276">
        <v>30</v>
      </c>
      <c r="J587" s="145">
        <v>40</v>
      </c>
      <c r="K587" s="78">
        <f t="shared" si="57"/>
        <v>1.2</v>
      </c>
      <c r="L587" s="78">
        <f t="shared" si="58"/>
        <v>1.2</v>
      </c>
      <c r="M587" s="45">
        <f t="shared" si="59"/>
        <v>63</v>
      </c>
      <c r="N587" s="464"/>
      <c r="O587" s="460"/>
      <c r="P587" s="459"/>
      <c r="Q587" s="460"/>
      <c r="R587" s="459"/>
      <c r="S587" s="462"/>
      <c r="T587" s="460"/>
      <c r="U587" s="462"/>
      <c r="V587" s="489"/>
      <c r="W587" s="462"/>
      <c r="X587" s="460"/>
      <c r="Y587" s="459"/>
      <c r="Z587" s="502"/>
      <c r="AA587" s="502"/>
      <c r="AB587" s="505"/>
      <c r="AC587" s="510"/>
      <c r="AD587" s="74"/>
    </row>
    <row r="588" spans="1:30" ht="18" customHeight="1">
      <c r="A588" s="111"/>
      <c r="B588" s="97"/>
      <c r="C588" s="98"/>
      <c r="D588" s="42"/>
      <c r="E588" s="43" t="s">
        <v>413</v>
      </c>
      <c r="F588" s="44" t="s">
        <v>168</v>
      </c>
      <c r="G588" s="143">
        <v>2</v>
      </c>
      <c r="H588" s="276">
        <v>30</v>
      </c>
      <c r="I588" s="276">
        <v>30</v>
      </c>
      <c r="J588" s="145">
        <v>40</v>
      </c>
      <c r="K588" s="78">
        <f t="shared" si="57"/>
        <v>1.2</v>
      </c>
      <c r="L588" s="78">
        <f t="shared" si="58"/>
        <v>1.2</v>
      </c>
      <c r="M588" s="45">
        <f t="shared" si="59"/>
        <v>63</v>
      </c>
      <c r="N588" s="464"/>
      <c r="O588" s="460"/>
      <c r="P588" s="459"/>
      <c r="Q588" s="460"/>
      <c r="R588" s="459"/>
      <c r="S588" s="462"/>
      <c r="T588" s="460"/>
      <c r="U588" s="462"/>
      <c r="V588" s="489"/>
      <c r="W588" s="462"/>
      <c r="X588" s="460"/>
      <c r="Y588" s="459"/>
      <c r="Z588" s="502"/>
      <c r="AA588" s="502"/>
      <c r="AB588" s="505"/>
      <c r="AC588" s="510"/>
      <c r="AD588" s="74"/>
    </row>
    <row r="589" spans="1:30" ht="18" customHeight="1">
      <c r="A589" s="111"/>
      <c r="B589" s="97"/>
      <c r="C589" s="98"/>
      <c r="D589" s="42"/>
      <c r="E589" s="43" t="s">
        <v>412</v>
      </c>
      <c r="F589" s="44" t="s">
        <v>240</v>
      </c>
      <c r="G589" s="143">
        <v>2</v>
      </c>
      <c r="H589" s="276">
        <v>15</v>
      </c>
      <c r="I589" s="276">
        <v>30</v>
      </c>
      <c r="J589" s="145">
        <v>40</v>
      </c>
      <c r="K589" s="78">
        <f t="shared" si="57"/>
        <v>1.2</v>
      </c>
      <c r="L589" s="78">
        <f t="shared" si="58"/>
        <v>1.2</v>
      </c>
      <c r="M589" s="45">
        <f t="shared" si="59"/>
        <v>45</v>
      </c>
      <c r="N589" s="464"/>
      <c r="O589" s="460"/>
      <c r="P589" s="459"/>
      <c r="Q589" s="460"/>
      <c r="R589" s="459"/>
      <c r="S589" s="462"/>
      <c r="T589" s="460"/>
      <c r="U589" s="462"/>
      <c r="V589" s="489"/>
      <c r="W589" s="462"/>
      <c r="X589" s="460"/>
      <c r="Y589" s="459"/>
      <c r="Z589" s="502"/>
      <c r="AA589" s="502"/>
      <c r="AB589" s="505"/>
      <c r="AC589" s="510"/>
      <c r="AD589" s="74"/>
    </row>
    <row r="590" spans="1:30" ht="18" customHeight="1">
      <c r="A590" s="111"/>
      <c r="B590" s="97"/>
      <c r="C590" s="98"/>
      <c r="D590" s="42"/>
      <c r="E590" s="43" t="s">
        <v>414</v>
      </c>
      <c r="F590" s="44" t="s">
        <v>241</v>
      </c>
      <c r="G590" s="143">
        <v>2</v>
      </c>
      <c r="H590" s="276">
        <v>30</v>
      </c>
      <c r="I590" s="276">
        <v>30</v>
      </c>
      <c r="J590" s="145">
        <v>40</v>
      </c>
      <c r="K590" s="78">
        <f t="shared" si="57"/>
        <v>1.2</v>
      </c>
      <c r="L590" s="78">
        <f t="shared" si="58"/>
        <v>1.2</v>
      </c>
      <c r="M590" s="45">
        <f t="shared" si="59"/>
        <v>63</v>
      </c>
      <c r="N590" s="464"/>
      <c r="O590" s="460"/>
      <c r="P590" s="459"/>
      <c r="Q590" s="460"/>
      <c r="R590" s="459"/>
      <c r="S590" s="462"/>
      <c r="T590" s="460"/>
      <c r="U590" s="462"/>
      <c r="V590" s="489"/>
      <c r="W590" s="462"/>
      <c r="X590" s="460"/>
      <c r="Y590" s="459"/>
      <c r="Z590" s="502"/>
      <c r="AA590" s="502"/>
      <c r="AB590" s="505"/>
      <c r="AC590" s="510"/>
      <c r="AD590" s="74"/>
    </row>
    <row r="591" spans="1:30" ht="18" customHeight="1">
      <c r="A591" s="111"/>
      <c r="B591" s="97"/>
      <c r="C591" s="98"/>
      <c r="D591" s="42"/>
      <c r="E591" s="43" t="s">
        <v>414</v>
      </c>
      <c r="F591" s="44" t="s">
        <v>415</v>
      </c>
      <c r="G591" s="143">
        <v>2</v>
      </c>
      <c r="H591" s="276">
        <v>30</v>
      </c>
      <c r="I591" s="276">
        <v>30</v>
      </c>
      <c r="J591" s="145">
        <v>40</v>
      </c>
      <c r="K591" s="78">
        <f t="shared" si="57"/>
        <v>1.2</v>
      </c>
      <c r="L591" s="78">
        <f t="shared" si="58"/>
        <v>1.2</v>
      </c>
      <c r="M591" s="45">
        <f t="shared" si="59"/>
        <v>63</v>
      </c>
      <c r="N591" s="464"/>
      <c r="O591" s="460"/>
      <c r="P591" s="459"/>
      <c r="Q591" s="460"/>
      <c r="R591" s="459"/>
      <c r="S591" s="462"/>
      <c r="T591" s="460"/>
      <c r="U591" s="462"/>
      <c r="V591" s="489"/>
      <c r="W591" s="462"/>
      <c r="X591" s="460"/>
      <c r="Y591" s="459"/>
      <c r="Z591" s="502"/>
      <c r="AA591" s="502"/>
      <c r="AB591" s="505"/>
      <c r="AC591" s="510"/>
      <c r="AD591" s="74"/>
    </row>
    <row r="592" spans="1:30" ht="18" customHeight="1">
      <c r="A592" s="81"/>
      <c r="B592" s="62"/>
      <c r="C592" s="98"/>
      <c r="D592" s="42"/>
      <c r="E592" s="43" t="s">
        <v>159</v>
      </c>
      <c r="F592" s="44" t="s">
        <v>423</v>
      </c>
      <c r="G592" s="143">
        <v>2</v>
      </c>
      <c r="H592" s="275">
        <v>30</v>
      </c>
      <c r="I592" s="275">
        <v>60</v>
      </c>
      <c r="J592" s="145">
        <v>40</v>
      </c>
      <c r="K592" s="78">
        <f t="shared" si="57"/>
        <v>1.2</v>
      </c>
      <c r="L592" s="78">
        <f t="shared" si="58"/>
        <v>1.2</v>
      </c>
      <c r="M592" s="45">
        <f t="shared" si="59"/>
        <v>90</v>
      </c>
      <c r="N592" s="464"/>
      <c r="O592" s="460"/>
      <c r="P592" s="459"/>
      <c r="Q592" s="460"/>
      <c r="R592" s="459"/>
      <c r="S592" s="462"/>
      <c r="T592" s="460"/>
      <c r="U592" s="462"/>
      <c r="V592" s="489"/>
      <c r="W592" s="462"/>
      <c r="X592" s="460"/>
      <c r="Y592" s="459"/>
      <c r="Z592" s="502"/>
      <c r="AA592" s="502"/>
      <c r="AB592" s="505"/>
      <c r="AC592" s="510"/>
      <c r="AD592" s="74"/>
    </row>
    <row r="593" spans="1:30" ht="18" customHeight="1">
      <c r="A593" s="94">
        <v>28</v>
      </c>
      <c r="B593" s="82" t="s">
        <v>172</v>
      </c>
      <c r="C593" s="91" t="s">
        <v>173</v>
      </c>
      <c r="D593" s="42">
        <v>71400135502</v>
      </c>
      <c r="E593" s="168" t="s">
        <v>333</v>
      </c>
      <c r="F593" s="44" t="s">
        <v>175</v>
      </c>
      <c r="G593" s="143">
        <v>1</v>
      </c>
      <c r="H593" s="286">
        <v>22</v>
      </c>
      <c r="I593" s="286">
        <v>22</v>
      </c>
      <c r="J593" s="145">
        <v>40</v>
      </c>
      <c r="K593" s="78">
        <f t="shared" si="57"/>
        <v>1.2</v>
      </c>
      <c r="L593" s="78">
        <f t="shared" si="58"/>
        <v>1.2</v>
      </c>
      <c r="M593" s="45">
        <f t="shared" si="59"/>
        <v>46.2</v>
      </c>
      <c r="N593" s="463">
        <v>64.5</v>
      </c>
      <c r="O593" s="458"/>
      <c r="P593" s="456">
        <f>SUM(M593:M601)+N593+O593</f>
        <v>173.7</v>
      </c>
      <c r="Q593" s="458"/>
      <c r="R593" s="456"/>
      <c r="S593" s="461"/>
      <c r="T593" s="458"/>
      <c r="U593" s="461"/>
      <c r="V593" s="488"/>
      <c r="W593" s="461"/>
      <c r="X593" s="458"/>
      <c r="Y593" s="456"/>
      <c r="Z593" s="501"/>
      <c r="AA593" s="501"/>
      <c r="AB593" s="504"/>
      <c r="AC593" s="509">
        <f>P593</f>
        <v>173.7</v>
      </c>
      <c r="AD593" s="74"/>
    </row>
    <row r="594" spans="1:30" ht="18" customHeight="1">
      <c r="A594" s="111"/>
      <c r="B594" s="99"/>
      <c r="C594" s="100"/>
      <c r="D594" s="42"/>
      <c r="E594" s="116" t="s">
        <v>171</v>
      </c>
      <c r="F594" s="70" t="s">
        <v>192</v>
      </c>
      <c r="G594" s="42"/>
      <c r="H594" s="286"/>
      <c r="I594" s="286"/>
      <c r="J594" s="145"/>
      <c r="K594" s="78">
        <f t="shared" si="57"/>
        <v>0</v>
      </c>
      <c r="L594" s="78">
        <f t="shared" si="58"/>
        <v>0</v>
      </c>
      <c r="M594" s="45">
        <f t="shared" si="59"/>
        <v>0</v>
      </c>
      <c r="N594" s="464"/>
      <c r="O594" s="460"/>
      <c r="P594" s="459"/>
      <c r="Q594" s="460"/>
      <c r="R594" s="459"/>
      <c r="S594" s="462"/>
      <c r="T594" s="460"/>
      <c r="U594" s="462"/>
      <c r="V594" s="489"/>
      <c r="W594" s="462"/>
      <c r="X594" s="460"/>
      <c r="Y594" s="459"/>
      <c r="Z594" s="502"/>
      <c r="AA594" s="502"/>
      <c r="AB594" s="505"/>
      <c r="AC594" s="510"/>
      <c r="AD594" s="74"/>
    </row>
    <row r="595" spans="1:30" ht="18" customHeight="1">
      <c r="A595" s="111"/>
      <c r="B595" s="99"/>
      <c r="C595" s="100"/>
      <c r="D595" s="42"/>
      <c r="E595" s="42" t="s">
        <v>275</v>
      </c>
      <c r="F595" s="42" t="s">
        <v>157</v>
      </c>
      <c r="G595" s="42">
        <v>2</v>
      </c>
      <c r="H595" s="286">
        <v>30</v>
      </c>
      <c r="I595" s="286">
        <v>30</v>
      </c>
      <c r="J595" s="145">
        <v>40</v>
      </c>
      <c r="K595" s="78">
        <f t="shared" si="57"/>
        <v>1.2</v>
      </c>
      <c r="L595" s="78">
        <f t="shared" si="58"/>
        <v>1.2</v>
      </c>
      <c r="M595" s="45">
        <f t="shared" si="59"/>
        <v>63</v>
      </c>
      <c r="N595" s="464"/>
      <c r="O595" s="460"/>
      <c r="P595" s="459"/>
      <c r="Q595" s="460"/>
      <c r="R595" s="459"/>
      <c r="S595" s="462"/>
      <c r="T595" s="460"/>
      <c r="U595" s="462"/>
      <c r="V595" s="489"/>
      <c r="W595" s="462"/>
      <c r="X595" s="460"/>
      <c r="Y595" s="459"/>
      <c r="Z595" s="502"/>
      <c r="AA595" s="502"/>
      <c r="AB595" s="505"/>
      <c r="AC595" s="510"/>
      <c r="AD595" s="74"/>
    </row>
    <row r="596" spans="1:30" ht="18" hidden="1" customHeight="1">
      <c r="A596" s="111"/>
      <c r="B596" s="99"/>
      <c r="C596" s="100"/>
      <c r="D596" s="42"/>
      <c r="E596" s="42"/>
      <c r="F596" s="42"/>
      <c r="G596" s="42"/>
      <c r="H596" s="286"/>
      <c r="I596" s="286"/>
      <c r="J596" s="145"/>
      <c r="K596" s="78">
        <f t="shared" si="57"/>
        <v>0</v>
      </c>
      <c r="L596" s="78">
        <f t="shared" si="58"/>
        <v>0</v>
      </c>
      <c r="M596" s="45">
        <f t="shared" si="59"/>
        <v>0</v>
      </c>
      <c r="N596" s="464"/>
      <c r="O596" s="460"/>
      <c r="P596" s="459"/>
      <c r="Q596" s="460"/>
      <c r="R596" s="459"/>
      <c r="S596" s="462"/>
      <c r="T596" s="460"/>
      <c r="U596" s="462"/>
      <c r="V596" s="489"/>
      <c r="W596" s="462"/>
      <c r="X596" s="460"/>
      <c r="Y596" s="459"/>
      <c r="Z596" s="502"/>
      <c r="AA596" s="502"/>
      <c r="AB596" s="505"/>
      <c r="AC596" s="510"/>
      <c r="AD596" s="74"/>
    </row>
    <row r="597" spans="1:30" ht="18" hidden="1" customHeight="1">
      <c r="A597" s="111"/>
      <c r="B597" s="99"/>
      <c r="C597" s="100"/>
      <c r="D597" s="42"/>
      <c r="E597" s="42"/>
      <c r="F597" s="42"/>
      <c r="G597" s="42"/>
      <c r="H597" s="286"/>
      <c r="I597" s="286"/>
      <c r="J597" s="145"/>
      <c r="K597" s="78">
        <f t="shared" si="57"/>
        <v>0</v>
      </c>
      <c r="L597" s="78">
        <f t="shared" si="58"/>
        <v>0</v>
      </c>
      <c r="M597" s="45">
        <f t="shared" si="59"/>
        <v>0</v>
      </c>
      <c r="N597" s="464"/>
      <c r="O597" s="460"/>
      <c r="P597" s="459"/>
      <c r="Q597" s="460"/>
      <c r="R597" s="459"/>
      <c r="S597" s="462"/>
      <c r="T597" s="460"/>
      <c r="U597" s="462"/>
      <c r="V597" s="489"/>
      <c r="W597" s="462"/>
      <c r="X597" s="460"/>
      <c r="Y597" s="459"/>
      <c r="Z597" s="502"/>
      <c r="AA597" s="502"/>
      <c r="AB597" s="505"/>
      <c r="AC597" s="510"/>
      <c r="AD597" s="74"/>
    </row>
    <row r="598" spans="1:30" ht="18" hidden="1" customHeight="1">
      <c r="A598" s="111"/>
      <c r="B598" s="99"/>
      <c r="C598" s="100"/>
      <c r="D598" s="42"/>
      <c r="E598" s="42"/>
      <c r="F598" s="42"/>
      <c r="G598" s="42"/>
      <c r="H598" s="286"/>
      <c r="I598" s="286"/>
      <c r="J598" s="145"/>
      <c r="K598" s="78">
        <f t="shared" si="57"/>
        <v>0</v>
      </c>
      <c r="L598" s="78">
        <f t="shared" si="58"/>
        <v>0</v>
      </c>
      <c r="M598" s="45">
        <f t="shared" si="59"/>
        <v>0</v>
      </c>
      <c r="N598" s="464"/>
      <c r="O598" s="460"/>
      <c r="P598" s="459"/>
      <c r="Q598" s="460"/>
      <c r="R598" s="459"/>
      <c r="S598" s="462"/>
      <c r="T598" s="460"/>
      <c r="U598" s="462"/>
      <c r="V598" s="489"/>
      <c r="W598" s="462"/>
      <c r="X598" s="460"/>
      <c r="Y598" s="459"/>
      <c r="Z598" s="502"/>
      <c r="AA598" s="502"/>
      <c r="AB598" s="505"/>
      <c r="AC598" s="510"/>
      <c r="AD598" s="74"/>
    </row>
    <row r="599" spans="1:30" ht="18" hidden="1" customHeight="1">
      <c r="A599" s="111"/>
      <c r="B599" s="99"/>
      <c r="C599" s="100"/>
      <c r="D599" s="42"/>
      <c r="E599" s="42"/>
      <c r="F599" s="42"/>
      <c r="G599" s="42"/>
      <c r="H599" s="286"/>
      <c r="I599" s="286"/>
      <c r="J599" s="145"/>
      <c r="K599" s="78">
        <f t="shared" si="57"/>
        <v>0</v>
      </c>
      <c r="L599" s="78">
        <f t="shared" si="58"/>
        <v>0</v>
      </c>
      <c r="M599" s="45">
        <f t="shared" si="59"/>
        <v>0</v>
      </c>
      <c r="N599" s="464"/>
      <c r="O599" s="460"/>
      <c r="P599" s="459"/>
      <c r="Q599" s="460"/>
      <c r="R599" s="459"/>
      <c r="S599" s="462"/>
      <c r="T599" s="460"/>
      <c r="U599" s="462"/>
      <c r="V599" s="489"/>
      <c r="W599" s="462"/>
      <c r="X599" s="460"/>
      <c r="Y599" s="459"/>
      <c r="Z599" s="502"/>
      <c r="AA599" s="502"/>
      <c r="AB599" s="505"/>
      <c r="AC599" s="510"/>
      <c r="AD599" s="74"/>
    </row>
    <row r="600" spans="1:30" ht="18" hidden="1" customHeight="1">
      <c r="A600" s="111"/>
      <c r="B600" s="99"/>
      <c r="C600" s="100"/>
      <c r="D600" s="42"/>
      <c r="E600" s="42"/>
      <c r="F600" s="42"/>
      <c r="G600" s="42"/>
      <c r="H600" s="286"/>
      <c r="I600" s="286"/>
      <c r="J600" s="145"/>
      <c r="K600" s="78">
        <f t="shared" si="57"/>
        <v>0</v>
      </c>
      <c r="L600" s="78">
        <f t="shared" si="58"/>
        <v>0</v>
      </c>
      <c r="M600" s="45">
        <f t="shared" si="59"/>
        <v>0</v>
      </c>
      <c r="N600" s="464"/>
      <c r="O600" s="460"/>
      <c r="P600" s="459"/>
      <c r="Q600" s="460"/>
      <c r="R600" s="459"/>
      <c r="S600" s="462"/>
      <c r="T600" s="460"/>
      <c r="U600" s="462"/>
      <c r="V600" s="489"/>
      <c r="W600" s="462"/>
      <c r="X600" s="460"/>
      <c r="Y600" s="459"/>
      <c r="Z600" s="502"/>
      <c r="AA600" s="502"/>
      <c r="AB600" s="505"/>
      <c r="AC600" s="510"/>
      <c r="AD600" s="74"/>
    </row>
    <row r="601" spans="1:30" ht="18" hidden="1" customHeight="1">
      <c r="A601" s="111"/>
      <c r="B601" s="99"/>
      <c r="C601" s="100"/>
      <c r="D601" s="42"/>
      <c r="E601" s="42"/>
      <c r="F601" s="42"/>
      <c r="G601" s="42"/>
      <c r="H601" s="286"/>
      <c r="I601" s="286"/>
      <c r="J601" s="145"/>
      <c r="K601" s="78">
        <f t="shared" si="57"/>
        <v>0</v>
      </c>
      <c r="L601" s="78">
        <f t="shared" si="58"/>
        <v>0</v>
      </c>
      <c r="M601" s="45">
        <f t="shared" si="59"/>
        <v>0</v>
      </c>
      <c r="N601" s="464"/>
      <c r="O601" s="460"/>
      <c r="P601" s="459"/>
      <c r="Q601" s="460"/>
      <c r="R601" s="459"/>
      <c r="S601" s="462"/>
      <c r="T601" s="460"/>
      <c r="U601" s="462"/>
      <c r="V601" s="489"/>
      <c r="W601" s="462"/>
      <c r="X601" s="460"/>
      <c r="Y601" s="459"/>
      <c r="Z601" s="502"/>
      <c r="AA601" s="502"/>
      <c r="AB601" s="505"/>
      <c r="AC601" s="510"/>
      <c r="AD601" s="74"/>
    </row>
    <row r="602" spans="1:30" ht="18" customHeight="1">
      <c r="A602" s="94">
        <v>29</v>
      </c>
      <c r="B602" s="82" t="s">
        <v>217</v>
      </c>
      <c r="C602" s="91" t="s">
        <v>218</v>
      </c>
      <c r="D602" s="42">
        <v>71400119904</v>
      </c>
      <c r="E602" s="42" t="s">
        <v>341</v>
      </c>
      <c r="F602" s="42" t="s">
        <v>342</v>
      </c>
      <c r="G602" s="42">
        <v>1</v>
      </c>
      <c r="H602" s="286">
        <v>60</v>
      </c>
      <c r="I602" s="286">
        <v>30</v>
      </c>
      <c r="J602" s="145">
        <v>45</v>
      </c>
      <c r="K602" s="78">
        <f t="shared" si="57"/>
        <v>1.2</v>
      </c>
      <c r="L602" s="78">
        <f t="shared" si="58"/>
        <v>1.2</v>
      </c>
      <c r="M602" s="45">
        <f t="shared" si="59"/>
        <v>99</v>
      </c>
      <c r="N602" s="463"/>
      <c r="O602" s="458"/>
      <c r="P602" s="456">
        <f>SUM(M602:M611)+N602+O602</f>
        <v>162</v>
      </c>
      <c r="Q602" s="458"/>
      <c r="R602" s="456"/>
      <c r="S602" s="461"/>
      <c r="T602" s="458"/>
      <c r="U602" s="461"/>
      <c r="V602" s="488"/>
      <c r="W602" s="461"/>
      <c r="X602" s="458"/>
      <c r="Y602" s="456"/>
      <c r="Z602" s="501"/>
      <c r="AA602" s="501"/>
      <c r="AB602" s="504"/>
      <c r="AC602" s="509">
        <f t="shared" ref="AC602" si="60">P602</f>
        <v>162</v>
      </c>
      <c r="AD602" s="74"/>
    </row>
    <row r="603" spans="1:30" ht="18" customHeight="1">
      <c r="A603" s="111"/>
      <c r="B603" s="99"/>
      <c r="C603" s="100"/>
      <c r="D603" s="42"/>
      <c r="E603" s="42" t="s">
        <v>276</v>
      </c>
      <c r="F603" s="42" t="s">
        <v>233</v>
      </c>
      <c r="G603" s="42">
        <v>1</v>
      </c>
      <c r="H603" s="286">
        <v>30</v>
      </c>
      <c r="I603" s="286">
        <v>30</v>
      </c>
      <c r="J603" s="145">
        <v>40</v>
      </c>
      <c r="K603" s="78">
        <f t="shared" si="57"/>
        <v>1.2</v>
      </c>
      <c r="L603" s="78">
        <f t="shared" si="58"/>
        <v>1.2</v>
      </c>
      <c r="M603" s="45">
        <f t="shared" si="59"/>
        <v>63</v>
      </c>
      <c r="N603" s="464"/>
      <c r="O603" s="460"/>
      <c r="P603" s="459"/>
      <c r="Q603" s="460"/>
      <c r="R603" s="459"/>
      <c r="S603" s="462"/>
      <c r="T603" s="460"/>
      <c r="U603" s="462"/>
      <c r="V603" s="489"/>
      <c r="W603" s="462"/>
      <c r="X603" s="460"/>
      <c r="Y603" s="459"/>
      <c r="Z603" s="502"/>
      <c r="AA603" s="502"/>
      <c r="AB603" s="505"/>
      <c r="AC603" s="510"/>
      <c r="AD603" s="74"/>
    </row>
    <row r="604" spans="1:30" ht="18" hidden="1" customHeight="1">
      <c r="A604" s="111"/>
      <c r="B604" s="99"/>
      <c r="C604" s="100"/>
      <c r="D604" s="42"/>
      <c r="E604" s="42"/>
      <c r="F604" s="42"/>
      <c r="G604" s="42"/>
      <c r="H604" s="286"/>
      <c r="I604" s="286"/>
      <c r="J604" s="145"/>
      <c r="K604" s="78">
        <f t="shared" si="57"/>
        <v>0</v>
      </c>
      <c r="L604" s="78">
        <f t="shared" si="58"/>
        <v>0</v>
      </c>
      <c r="M604" s="45">
        <f t="shared" si="59"/>
        <v>0</v>
      </c>
      <c r="N604" s="464"/>
      <c r="O604" s="460"/>
      <c r="P604" s="459"/>
      <c r="Q604" s="460"/>
      <c r="R604" s="459"/>
      <c r="S604" s="462"/>
      <c r="T604" s="460"/>
      <c r="U604" s="462"/>
      <c r="V604" s="489"/>
      <c r="W604" s="462"/>
      <c r="X604" s="460"/>
      <c r="Y604" s="459"/>
      <c r="Z604" s="502"/>
      <c r="AA604" s="502"/>
      <c r="AB604" s="505"/>
      <c r="AC604" s="510"/>
      <c r="AD604" s="74"/>
    </row>
    <row r="605" spans="1:30" ht="18" hidden="1" customHeight="1">
      <c r="A605" s="111"/>
      <c r="B605" s="99"/>
      <c r="C605" s="100"/>
      <c r="D605" s="42"/>
      <c r="E605" s="42"/>
      <c r="F605" s="42"/>
      <c r="G605" s="42"/>
      <c r="H605" s="286"/>
      <c r="I605" s="286"/>
      <c r="J605" s="145"/>
      <c r="K605" s="78">
        <f t="shared" si="57"/>
        <v>0</v>
      </c>
      <c r="L605" s="78">
        <f t="shared" si="58"/>
        <v>0</v>
      </c>
      <c r="M605" s="45">
        <f t="shared" si="59"/>
        <v>0</v>
      </c>
      <c r="N605" s="464"/>
      <c r="O605" s="460"/>
      <c r="P605" s="459"/>
      <c r="Q605" s="460"/>
      <c r="R605" s="459"/>
      <c r="S605" s="462"/>
      <c r="T605" s="460"/>
      <c r="U605" s="462"/>
      <c r="V605" s="489"/>
      <c r="W605" s="462"/>
      <c r="X605" s="460"/>
      <c r="Y605" s="459"/>
      <c r="Z605" s="502"/>
      <c r="AA605" s="502"/>
      <c r="AB605" s="505"/>
      <c r="AC605" s="510"/>
      <c r="AD605" s="74"/>
    </row>
    <row r="606" spans="1:30" ht="18" hidden="1" customHeight="1">
      <c r="A606" s="111"/>
      <c r="B606" s="99"/>
      <c r="C606" s="100"/>
      <c r="D606" s="42"/>
      <c r="E606" s="42"/>
      <c r="F606" s="42"/>
      <c r="G606" s="42"/>
      <c r="H606" s="286"/>
      <c r="I606" s="286"/>
      <c r="J606" s="145"/>
      <c r="K606" s="78">
        <f t="shared" si="57"/>
        <v>0</v>
      </c>
      <c r="L606" s="78">
        <f t="shared" si="58"/>
        <v>0</v>
      </c>
      <c r="M606" s="45">
        <f t="shared" si="59"/>
        <v>0</v>
      </c>
      <c r="N606" s="464"/>
      <c r="O606" s="460"/>
      <c r="P606" s="459"/>
      <c r="Q606" s="460"/>
      <c r="R606" s="459"/>
      <c r="S606" s="462"/>
      <c r="T606" s="460"/>
      <c r="U606" s="462"/>
      <c r="V606" s="489"/>
      <c r="W606" s="462"/>
      <c r="X606" s="460"/>
      <c r="Y606" s="459"/>
      <c r="Z606" s="502"/>
      <c r="AA606" s="502"/>
      <c r="AB606" s="505"/>
      <c r="AC606" s="510"/>
      <c r="AD606" s="74"/>
    </row>
    <row r="607" spans="1:30" ht="18" hidden="1" customHeight="1">
      <c r="A607" s="111"/>
      <c r="B607" s="99"/>
      <c r="C607" s="100"/>
      <c r="D607" s="42"/>
      <c r="E607" s="42"/>
      <c r="F607" s="42"/>
      <c r="G607" s="42"/>
      <c r="H607" s="286"/>
      <c r="I607" s="286"/>
      <c r="J607" s="145"/>
      <c r="K607" s="78">
        <f t="shared" si="57"/>
        <v>0</v>
      </c>
      <c r="L607" s="78">
        <f t="shared" si="58"/>
        <v>0</v>
      </c>
      <c r="M607" s="45">
        <f t="shared" si="59"/>
        <v>0</v>
      </c>
      <c r="N607" s="464"/>
      <c r="O607" s="460"/>
      <c r="P607" s="459"/>
      <c r="Q607" s="460"/>
      <c r="R607" s="459"/>
      <c r="S607" s="462"/>
      <c r="T607" s="460"/>
      <c r="U607" s="462"/>
      <c r="V607" s="489"/>
      <c r="W607" s="462"/>
      <c r="X607" s="460"/>
      <c r="Y607" s="459"/>
      <c r="Z607" s="502"/>
      <c r="AA607" s="502"/>
      <c r="AB607" s="505"/>
      <c r="AC607" s="510"/>
      <c r="AD607" s="74"/>
    </row>
    <row r="608" spans="1:30" ht="18" hidden="1" customHeight="1">
      <c r="A608" s="111"/>
      <c r="B608" s="99"/>
      <c r="C608" s="100"/>
      <c r="D608" s="42"/>
      <c r="E608" s="42"/>
      <c r="F608" s="42"/>
      <c r="G608" s="42"/>
      <c r="H608" s="286"/>
      <c r="I608" s="286"/>
      <c r="J608" s="145"/>
      <c r="K608" s="78">
        <f t="shared" si="57"/>
        <v>0</v>
      </c>
      <c r="L608" s="78">
        <f t="shared" si="58"/>
        <v>0</v>
      </c>
      <c r="M608" s="45">
        <f t="shared" si="59"/>
        <v>0</v>
      </c>
      <c r="N608" s="464"/>
      <c r="O608" s="460"/>
      <c r="P608" s="459"/>
      <c r="Q608" s="460"/>
      <c r="R608" s="459"/>
      <c r="S608" s="462"/>
      <c r="T608" s="460"/>
      <c r="U608" s="462"/>
      <c r="V608" s="489"/>
      <c r="W608" s="462"/>
      <c r="X608" s="460"/>
      <c r="Y608" s="459"/>
      <c r="Z608" s="502"/>
      <c r="AA608" s="502"/>
      <c r="AB608" s="505"/>
      <c r="AC608" s="510"/>
      <c r="AD608" s="74"/>
    </row>
    <row r="609" spans="1:30" ht="18" hidden="1" customHeight="1">
      <c r="A609" s="111"/>
      <c r="B609" s="99"/>
      <c r="C609" s="100"/>
      <c r="D609" s="42"/>
      <c r="E609" s="42"/>
      <c r="F609" s="42"/>
      <c r="G609" s="42"/>
      <c r="H609" s="286"/>
      <c r="I609" s="286"/>
      <c r="J609" s="145"/>
      <c r="K609" s="78">
        <f t="shared" si="57"/>
        <v>0</v>
      </c>
      <c r="L609" s="78">
        <f t="shared" si="58"/>
        <v>0</v>
      </c>
      <c r="M609" s="45">
        <f t="shared" si="59"/>
        <v>0</v>
      </c>
      <c r="N609" s="464"/>
      <c r="O609" s="460"/>
      <c r="P609" s="459"/>
      <c r="Q609" s="460"/>
      <c r="R609" s="459"/>
      <c r="S609" s="462"/>
      <c r="T609" s="460"/>
      <c r="U609" s="462"/>
      <c r="V609" s="489"/>
      <c r="W609" s="462"/>
      <c r="X609" s="460"/>
      <c r="Y609" s="459"/>
      <c r="Z609" s="502"/>
      <c r="AA609" s="502"/>
      <c r="AB609" s="505"/>
      <c r="AC609" s="510"/>
      <c r="AD609" s="74"/>
    </row>
    <row r="610" spans="1:30" ht="18" hidden="1" customHeight="1">
      <c r="A610" s="111"/>
      <c r="B610" s="99"/>
      <c r="C610" s="100"/>
      <c r="D610" s="42"/>
      <c r="E610" s="42"/>
      <c r="F610" s="42"/>
      <c r="G610" s="42"/>
      <c r="H610" s="286"/>
      <c r="I610" s="286"/>
      <c r="J610" s="145"/>
      <c r="K610" s="78">
        <f t="shared" si="57"/>
        <v>0</v>
      </c>
      <c r="L610" s="78">
        <f t="shared" si="58"/>
        <v>0</v>
      </c>
      <c r="M610" s="45">
        <f t="shared" si="59"/>
        <v>0</v>
      </c>
      <c r="N610" s="464"/>
      <c r="O610" s="460"/>
      <c r="P610" s="459"/>
      <c r="Q610" s="460"/>
      <c r="R610" s="459"/>
      <c r="S610" s="462"/>
      <c r="T610" s="460"/>
      <c r="U610" s="462"/>
      <c r="V610" s="489"/>
      <c r="W610" s="462"/>
      <c r="X610" s="460"/>
      <c r="Y610" s="459"/>
      <c r="Z610" s="502"/>
      <c r="AA610" s="502"/>
      <c r="AB610" s="505"/>
      <c r="AC610" s="510"/>
      <c r="AD610" s="74"/>
    </row>
    <row r="611" spans="1:30" ht="18" hidden="1" customHeight="1">
      <c r="A611" s="111"/>
      <c r="B611" s="99"/>
      <c r="C611" s="100"/>
      <c r="D611" s="42"/>
      <c r="E611" s="42"/>
      <c r="F611" s="42"/>
      <c r="G611" s="42"/>
      <c r="H611" s="286"/>
      <c r="I611" s="286"/>
      <c r="J611" s="145"/>
      <c r="K611" s="78">
        <f t="shared" si="57"/>
        <v>0</v>
      </c>
      <c r="L611" s="78">
        <f t="shared" si="58"/>
        <v>0</v>
      </c>
      <c r="M611" s="45">
        <f t="shared" si="59"/>
        <v>0</v>
      </c>
      <c r="N611" s="464"/>
      <c r="O611" s="460"/>
      <c r="P611" s="459"/>
      <c r="Q611" s="460"/>
      <c r="R611" s="459"/>
      <c r="S611" s="462"/>
      <c r="T611" s="460"/>
      <c r="U611" s="462"/>
      <c r="V611" s="489"/>
      <c r="W611" s="462"/>
      <c r="X611" s="460"/>
      <c r="Y611" s="459"/>
      <c r="Z611" s="502"/>
      <c r="AA611" s="502"/>
      <c r="AB611" s="505"/>
      <c r="AC611" s="510"/>
      <c r="AD611" s="74"/>
    </row>
    <row r="612" spans="1:30" ht="18" customHeight="1">
      <c r="A612" s="94">
        <v>30</v>
      </c>
      <c r="B612" s="82" t="s">
        <v>301</v>
      </c>
      <c r="C612" s="91" t="s">
        <v>302</v>
      </c>
      <c r="D612" s="42">
        <v>71400119913</v>
      </c>
      <c r="E612" s="42" t="s">
        <v>159</v>
      </c>
      <c r="F612" s="42" t="s">
        <v>303</v>
      </c>
      <c r="G612" s="42" t="s">
        <v>304</v>
      </c>
      <c r="H612" s="286">
        <v>30</v>
      </c>
      <c r="I612" s="286">
        <v>60</v>
      </c>
      <c r="J612" s="145">
        <v>49</v>
      </c>
      <c r="K612" s="78">
        <f t="shared" si="57"/>
        <v>1.2</v>
      </c>
      <c r="L612" s="78">
        <f t="shared" si="58"/>
        <v>1.2</v>
      </c>
      <c r="M612" s="45">
        <f t="shared" si="59"/>
        <v>90</v>
      </c>
      <c r="N612" s="463"/>
      <c r="O612" s="458"/>
      <c r="P612" s="456">
        <f>SUM(M612:M621)+N612+O612</f>
        <v>90</v>
      </c>
      <c r="Q612" s="458"/>
      <c r="R612" s="456"/>
      <c r="S612" s="461"/>
      <c r="T612" s="458"/>
      <c r="U612" s="461"/>
      <c r="V612" s="488"/>
      <c r="W612" s="461"/>
      <c r="X612" s="458"/>
      <c r="Y612" s="456"/>
      <c r="Z612" s="501"/>
      <c r="AA612" s="501"/>
      <c r="AB612" s="504"/>
      <c r="AC612" s="509">
        <f t="shared" ref="AC612" si="61">P612</f>
        <v>90</v>
      </c>
      <c r="AD612" s="74"/>
    </row>
    <row r="613" spans="1:30" ht="18" hidden="1" customHeight="1">
      <c r="A613" s="111"/>
      <c r="B613" s="99"/>
      <c r="C613" s="100"/>
      <c r="D613" s="42"/>
      <c r="E613" s="42"/>
      <c r="F613" s="42"/>
      <c r="G613" s="42"/>
      <c r="H613" s="286"/>
      <c r="I613" s="286"/>
      <c r="J613" s="145"/>
      <c r="K613" s="78">
        <f t="shared" si="57"/>
        <v>0</v>
      </c>
      <c r="L613" s="78">
        <f t="shared" si="58"/>
        <v>0</v>
      </c>
      <c r="M613" s="45">
        <f t="shared" si="59"/>
        <v>0</v>
      </c>
      <c r="N613" s="464"/>
      <c r="O613" s="460"/>
      <c r="P613" s="459"/>
      <c r="Q613" s="460"/>
      <c r="R613" s="459"/>
      <c r="S613" s="462"/>
      <c r="T613" s="460"/>
      <c r="U613" s="462"/>
      <c r="V613" s="489"/>
      <c r="W613" s="462"/>
      <c r="X613" s="460"/>
      <c r="Y613" s="459"/>
      <c r="Z613" s="502"/>
      <c r="AA613" s="502"/>
      <c r="AB613" s="505"/>
      <c r="AC613" s="510"/>
      <c r="AD613" s="74"/>
    </row>
    <row r="614" spans="1:30" ht="18" hidden="1" customHeight="1">
      <c r="A614" s="111"/>
      <c r="B614" s="99"/>
      <c r="C614" s="100"/>
      <c r="D614" s="42"/>
      <c r="E614" s="42"/>
      <c r="F614" s="42"/>
      <c r="G614" s="42"/>
      <c r="H614" s="286"/>
      <c r="I614" s="286"/>
      <c r="J614" s="145"/>
      <c r="K614" s="78">
        <f t="shared" si="57"/>
        <v>0</v>
      </c>
      <c r="L614" s="78">
        <f t="shared" si="58"/>
        <v>0</v>
      </c>
      <c r="M614" s="45">
        <f t="shared" si="59"/>
        <v>0</v>
      </c>
      <c r="N614" s="464"/>
      <c r="O614" s="460"/>
      <c r="P614" s="459"/>
      <c r="Q614" s="460"/>
      <c r="R614" s="459"/>
      <c r="S614" s="462"/>
      <c r="T614" s="460"/>
      <c r="U614" s="462"/>
      <c r="V614" s="489"/>
      <c r="W614" s="462"/>
      <c r="X614" s="460"/>
      <c r="Y614" s="459"/>
      <c r="Z614" s="502"/>
      <c r="AA614" s="502"/>
      <c r="AB614" s="505"/>
      <c r="AC614" s="510"/>
      <c r="AD614" s="74"/>
    </row>
    <row r="615" spans="1:30" ht="18" hidden="1" customHeight="1">
      <c r="A615" s="111"/>
      <c r="B615" s="99"/>
      <c r="C615" s="100"/>
      <c r="D615" s="42"/>
      <c r="E615" s="42"/>
      <c r="F615" s="42"/>
      <c r="G615" s="42"/>
      <c r="H615" s="286"/>
      <c r="I615" s="286"/>
      <c r="J615" s="145"/>
      <c r="K615" s="78">
        <f t="shared" si="57"/>
        <v>0</v>
      </c>
      <c r="L615" s="78">
        <f t="shared" si="58"/>
        <v>0</v>
      </c>
      <c r="M615" s="45">
        <f t="shared" si="59"/>
        <v>0</v>
      </c>
      <c r="N615" s="464"/>
      <c r="O615" s="460"/>
      <c r="P615" s="459"/>
      <c r="Q615" s="460"/>
      <c r="R615" s="459"/>
      <c r="S615" s="462"/>
      <c r="T615" s="460"/>
      <c r="U615" s="462"/>
      <c r="V615" s="489"/>
      <c r="W615" s="462"/>
      <c r="X615" s="460"/>
      <c r="Y615" s="459"/>
      <c r="Z615" s="502"/>
      <c r="AA615" s="502"/>
      <c r="AB615" s="505"/>
      <c r="AC615" s="510"/>
      <c r="AD615" s="74"/>
    </row>
    <row r="616" spans="1:30" ht="18" hidden="1" customHeight="1">
      <c r="A616" s="111"/>
      <c r="B616" s="99"/>
      <c r="C616" s="100"/>
      <c r="D616" s="42"/>
      <c r="E616" s="42"/>
      <c r="F616" s="42"/>
      <c r="G616" s="42"/>
      <c r="H616" s="286"/>
      <c r="I616" s="286"/>
      <c r="J616" s="145"/>
      <c r="K616" s="78">
        <f t="shared" si="57"/>
        <v>0</v>
      </c>
      <c r="L616" s="78">
        <f t="shared" si="58"/>
        <v>0</v>
      </c>
      <c r="M616" s="45">
        <f t="shared" si="59"/>
        <v>0</v>
      </c>
      <c r="N616" s="464"/>
      <c r="O616" s="460"/>
      <c r="P616" s="459"/>
      <c r="Q616" s="460"/>
      <c r="R616" s="459"/>
      <c r="S616" s="462"/>
      <c r="T616" s="460"/>
      <c r="U616" s="462"/>
      <c r="V616" s="489"/>
      <c r="W616" s="462"/>
      <c r="X616" s="460"/>
      <c r="Y616" s="459"/>
      <c r="Z616" s="502"/>
      <c r="AA616" s="502"/>
      <c r="AB616" s="505"/>
      <c r="AC616" s="510"/>
      <c r="AD616" s="74"/>
    </row>
    <row r="617" spans="1:30" ht="18" hidden="1" customHeight="1">
      <c r="A617" s="111"/>
      <c r="B617" s="99"/>
      <c r="C617" s="100"/>
      <c r="D617" s="42"/>
      <c r="E617" s="42"/>
      <c r="F617" s="42"/>
      <c r="G617" s="42"/>
      <c r="H617" s="286"/>
      <c r="I617" s="286"/>
      <c r="J617" s="145"/>
      <c r="K617" s="78">
        <f t="shared" si="57"/>
        <v>0</v>
      </c>
      <c r="L617" s="78">
        <f t="shared" si="58"/>
        <v>0</v>
      </c>
      <c r="M617" s="45">
        <f t="shared" si="59"/>
        <v>0</v>
      </c>
      <c r="N617" s="464"/>
      <c r="O617" s="460"/>
      <c r="P617" s="459"/>
      <c r="Q617" s="460"/>
      <c r="R617" s="459"/>
      <c r="S617" s="462"/>
      <c r="T617" s="460"/>
      <c r="U617" s="462"/>
      <c r="V617" s="489"/>
      <c r="W617" s="462"/>
      <c r="X617" s="460"/>
      <c r="Y617" s="459"/>
      <c r="Z617" s="502"/>
      <c r="AA617" s="502"/>
      <c r="AB617" s="505"/>
      <c r="AC617" s="510"/>
      <c r="AD617" s="74"/>
    </row>
    <row r="618" spans="1:30" ht="18" hidden="1" customHeight="1">
      <c r="A618" s="111"/>
      <c r="B618" s="99"/>
      <c r="C618" s="100"/>
      <c r="D618" s="42"/>
      <c r="E618" s="42"/>
      <c r="F618" s="42"/>
      <c r="G618" s="42"/>
      <c r="H618" s="286"/>
      <c r="I618" s="286"/>
      <c r="J618" s="145"/>
      <c r="K618" s="78">
        <f t="shared" si="57"/>
        <v>0</v>
      </c>
      <c r="L618" s="78">
        <f t="shared" si="58"/>
        <v>0</v>
      </c>
      <c r="M618" s="45">
        <f t="shared" si="59"/>
        <v>0</v>
      </c>
      <c r="N618" s="464"/>
      <c r="O618" s="460"/>
      <c r="P618" s="459"/>
      <c r="Q618" s="460"/>
      <c r="R618" s="459"/>
      <c r="S618" s="462"/>
      <c r="T618" s="460"/>
      <c r="U618" s="462"/>
      <c r="V618" s="489"/>
      <c r="W618" s="462"/>
      <c r="X618" s="460"/>
      <c r="Y618" s="459"/>
      <c r="Z618" s="502"/>
      <c r="AA618" s="502"/>
      <c r="AB618" s="505"/>
      <c r="AC618" s="510"/>
      <c r="AD618" s="74"/>
    </row>
    <row r="619" spans="1:30" ht="18" hidden="1" customHeight="1">
      <c r="A619" s="111"/>
      <c r="B619" s="99"/>
      <c r="C619" s="100"/>
      <c r="D619" s="42"/>
      <c r="E619" s="42"/>
      <c r="F619" s="42"/>
      <c r="G619" s="42"/>
      <c r="H619" s="286"/>
      <c r="I619" s="286"/>
      <c r="J619" s="145"/>
      <c r="K619" s="78">
        <f t="shared" ref="K619:K682" si="62">IF(OR(LEFT(E619,2)="ĐA",LEFT(E619,2)="DA",LEFT(E619,5)="Đồ án",LEFT(E619,5)="Đồán ",LEFT(E619,9)="Sinh hoạt",LEFT(E619,9)="sinh hoạt",LEFT(E619,6)="Cố vấn",LEFT(E619,6)="cố vấn",LEFT(E619,4)="cvht",LEFT(E619,4)="CVHT",LEFT(E619,4)="shcn",LEFT(E619,4)="SHCN"),0,(IF(AND(H619&gt;0,J619&gt;0),IF(J619&gt;60,1.3,IF(J619&gt;35,1.2,1)),0)))</f>
        <v>0</v>
      </c>
      <c r="L619" s="78">
        <f t="shared" ref="L619:L682" si="63">IF(OR(LEFT(E619,2)="ĐA",LEFT(E619,2)="DA",LEFT(E619,5)="Đồ án",LEFT(E619,5)="Đồán "),0,IF(AND(J619&gt;0,I619&gt;0),IF(AND(OR(LEFT(E619,4)="GDQP",LEFT(E619,4)="gdqp",LEFT(E619,19)="Giáo dục quốc phòng"),J619&gt;50),1.3,IF(J619&gt;35,1.2,IF(J619&gt;29,1.1,1))),0))</f>
        <v>0</v>
      </c>
      <c r="M619" s="45">
        <f t="shared" ref="M619:M682" si="64">ROUND(IF(OR(LEFT(E619,2)="ĐA",LEFT(E619,2)="DA",LEFT(E619,5)="Đồ án",LEFT(E619,5)="Đồán "),J619*0.5,(IF(H619&gt;0,H619*K619,"0")+IF(I619&gt;0,(I619*0.75)*L619,"0"))),1)</f>
        <v>0</v>
      </c>
      <c r="N619" s="464"/>
      <c r="O619" s="460"/>
      <c r="P619" s="459"/>
      <c r="Q619" s="460"/>
      <c r="R619" s="459"/>
      <c r="S619" s="462"/>
      <c r="T619" s="460"/>
      <c r="U619" s="462"/>
      <c r="V619" s="489"/>
      <c r="W619" s="462"/>
      <c r="X619" s="460"/>
      <c r="Y619" s="459"/>
      <c r="Z619" s="502"/>
      <c r="AA619" s="502"/>
      <c r="AB619" s="505"/>
      <c r="AC619" s="510"/>
      <c r="AD619" s="74"/>
    </row>
    <row r="620" spans="1:30" ht="18" hidden="1" customHeight="1">
      <c r="A620" s="111"/>
      <c r="B620" s="99"/>
      <c r="C620" s="100"/>
      <c r="D620" s="42"/>
      <c r="E620" s="42"/>
      <c r="F620" s="42"/>
      <c r="G620" s="42"/>
      <c r="H620" s="286"/>
      <c r="I620" s="286"/>
      <c r="J620" s="145"/>
      <c r="K620" s="78">
        <f t="shared" si="62"/>
        <v>0</v>
      </c>
      <c r="L620" s="78">
        <f t="shared" si="63"/>
        <v>0</v>
      </c>
      <c r="M620" s="45">
        <f t="shared" si="64"/>
        <v>0</v>
      </c>
      <c r="N620" s="464"/>
      <c r="O620" s="460"/>
      <c r="P620" s="459"/>
      <c r="Q620" s="460"/>
      <c r="R620" s="459"/>
      <c r="S620" s="462"/>
      <c r="T620" s="460"/>
      <c r="U620" s="462"/>
      <c r="V620" s="489"/>
      <c r="W620" s="462"/>
      <c r="X620" s="460"/>
      <c r="Y620" s="459"/>
      <c r="Z620" s="502"/>
      <c r="AA620" s="502"/>
      <c r="AB620" s="505"/>
      <c r="AC620" s="510"/>
      <c r="AD620" s="74"/>
    </row>
    <row r="621" spans="1:30" ht="18" hidden="1" customHeight="1">
      <c r="A621" s="111"/>
      <c r="B621" s="99"/>
      <c r="C621" s="100"/>
      <c r="D621" s="42"/>
      <c r="E621" s="42"/>
      <c r="F621" s="42"/>
      <c r="G621" s="42"/>
      <c r="H621" s="286"/>
      <c r="I621" s="286"/>
      <c r="J621" s="145"/>
      <c r="K621" s="78">
        <f t="shared" si="62"/>
        <v>0</v>
      </c>
      <c r="L621" s="78">
        <f t="shared" si="63"/>
        <v>0</v>
      </c>
      <c r="M621" s="45">
        <f t="shared" si="64"/>
        <v>0</v>
      </c>
      <c r="N621" s="464"/>
      <c r="O621" s="460"/>
      <c r="P621" s="459"/>
      <c r="Q621" s="460"/>
      <c r="R621" s="459"/>
      <c r="S621" s="462"/>
      <c r="T621" s="460"/>
      <c r="U621" s="462"/>
      <c r="V621" s="489"/>
      <c r="W621" s="462"/>
      <c r="X621" s="460"/>
      <c r="Y621" s="459"/>
      <c r="Z621" s="502"/>
      <c r="AA621" s="502"/>
      <c r="AB621" s="505"/>
      <c r="AC621" s="510"/>
      <c r="AD621" s="74"/>
    </row>
    <row r="622" spans="1:30" ht="18" customHeight="1">
      <c r="A622" s="94">
        <v>31</v>
      </c>
      <c r="B622" s="82" t="s">
        <v>219</v>
      </c>
      <c r="C622" s="91" t="s">
        <v>43</v>
      </c>
      <c r="D622" s="42"/>
      <c r="E622" s="43" t="s">
        <v>159</v>
      </c>
      <c r="F622" s="44" t="s">
        <v>419</v>
      </c>
      <c r="G622" s="143">
        <v>2</v>
      </c>
      <c r="H622" s="275">
        <v>30</v>
      </c>
      <c r="I622" s="275">
        <v>60</v>
      </c>
      <c r="J622" s="145">
        <v>40</v>
      </c>
      <c r="K622" s="78">
        <f t="shared" si="62"/>
        <v>1.2</v>
      </c>
      <c r="L622" s="78">
        <f t="shared" si="63"/>
        <v>1.2</v>
      </c>
      <c r="M622" s="45">
        <f t="shared" si="64"/>
        <v>90</v>
      </c>
      <c r="N622" s="463">
        <v>64.5</v>
      </c>
      <c r="O622" s="458"/>
      <c r="P622" s="456">
        <f>SUM(M622:M631)+N622+O622</f>
        <v>154.5</v>
      </c>
      <c r="Q622" s="458"/>
      <c r="R622" s="456"/>
      <c r="S622" s="461"/>
      <c r="T622" s="458"/>
      <c r="U622" s="461"/>
      <c r="V622" s="488"/>
      <c r="W622" s="461"/>
      <c r="X622" s="458"/>
      <c r="Y622" s="456"/>
      <c r="Z622" s="501"/>
      <c r="AA622" s="501"/>
      <c r="AB622" s="504"/>
      <c r="AC622" s="509">
        <f t="shared" ref="AC622" si="65">P622</f>
        <v>154.5</v>
      </c>
      <c r="AD622" s="74"/>
    </row>
    <row r="623" spans="1:30" ht="18" customHeight="1">
      <c r="A623" s="111"/>
      <c r="B623" s="99"/>
      <c r="C623" s="100"/>
      <c r="D623" s="42"/>
      <c r="E623" s="116" t="s">
        <v>171</v>
      </c>
      <c r="F623" s="42" t="s">
        <v>331</v>
      </c>
      <c r="G623" s="42"/>
      <c r="H623" s="286"/>
      <c r="I623" s="286"/>
      <c r="J623" s="145"/>
      <c r="K623" s="78">
        <f t="shared" si="62"/>
        <v>0</v>
      </c>
      <c r="L623" s="78">
        <f t="shared" si="63"/>
        <v>0</v>
      </c>
      <c r="M623" s="45">
        <f t="shared" si="64"/>
        <v>0</v>
      </c>
      <c r="N623" s="464"/>
      <c r="O623" s="460"/>
      <c r="P623" s="459"/>
      <c r="Q623" s="460"/>
      <c r="R623" s="459"/>
      <c r="S623" s="462"/>
      <c r="T623" s="460"/>
      <c r="U623" s="462"/>
      <c r="V623" s="489"/>
      <c r="W623" s="462"/>
      <c r="X623" s="460"/>
      <c r="Y623" s="459"/>
      <c r="Z623" s="502"/>
      <c r="AA623" s="502"/>
      <c r="AB623" s="505"/>
      <c r="AC623" s="510"/>
      <c r="AD623" s="74"/>
    </row>
    <row r="624" spans="1:30" ht="18" hidden="1" customHeight="1">
      <c r="A624" s="111"/>
      <c r="B624" s="99"/>
      <c r="C624" s="100"/>
      <c r="D624" s="42"/>
      <c r="E624" s="42"/>
      <c r="F624" s="42"/>
      <c r="G624" s="42"/>
      <c r="H624" s="286"/>
      <c r="I624" s="286"/>
      <c r="J624" s="145"/>
      <c r="K624" s="78">
        <f t="shared" si="62"/>
        <v>0</v>
      </c>
      <c r="L624" s="78">
        <f t="shared" si="63"/>
        <v>0</v>
      </c>
      <c r="M624" s="45">
        <f t="shared" si="64"/>
        <v>0</v>
      </c>
      <c r="N624" s="464"/>
      <c r="O624" s="460"/>
      <c r="P624" s="459"/>
      <c r="Q624" s="460"/>
      <c r="R624" s="459"/>
      <c r="S624" s="462"/>
      <c r="T624" s="460"/>
      <c r="U624" s="462"/>
      <c r="V624" s="489"/>
      <c r="W624" s="462"/>
      <c r="X624" s="460"/>
      <c r="Y624" s="459"/>
      <c r="Z624" s="502"/>
      <c r="AA624" s="502"/>
      <c r="AB624" s="505"/>
      <c r="AC624" s="510"/>
      <c r="AD624" s="74"/>
    </row>
    <row r="625" spans="1:30" ht="20.25" hidden="1" customHeight="1">
      <c r="A625" s="111"/>
      <c r="B625" s="99"/>
      <c r="C625" s="100"/>
      <c r="D625" s="42"/>
      <c r="E625" s="42"/>
      <c r="F625" s="42"/>
      <c r="G625" s="42"/>
      <c r="H625" s="286"/>
      <c r="I625" s="286"/>
      <c r="J625" s="145"/>
      <c r="K625" s="78">
        <f t="shared" si="62"/>
        <v>0</v>
      </c>
      <c r="L625" s="78">
        <f t="shared" si="63"/>
        <v>0</v>
      </c>
      <c r="M625" s="45">
        <f t="shared" si="64"/>
        <v>0</v>
      </c>
      <c r="N625" s="464"/>
      <c r="O625" s="460"/>
      <c r="P625" s="459"/>
      <c r="Q625" s="460"/>
      <c r="R625" s="459"/>
      <c r="S625" s="462"/>
      <c r="T625" s="460"/>
      <c r="U625" s="462"/>
      <c r="V625" s="489"/>
      <c r="W625" s="462"/>
      <c r="X625" s="460"/>
      <c r="Y625" s="459"/>
      <c r="Z625" s="502"/>
      <c r="AA625" s="502"/>
      <c r="AB625" s="505"/>
      <c r="AC625" s="510"/>
      <c r="AD625" s="74"/>
    </row>
    <row r="626" spans="1:30" ht="18" hidden="1" customHeight="1">
      <c r="A626" s="111"/>
      <c r="B626" s="99"/>
      <c r="C626" s="100"/>
      <c r="D626" s="42"/>
      <c r="E626" s="42"/>
      <c r="F626" s="42"/>
      <c r="G626" s="42"/>
      <c r="H626" s="286"/>
      <c r="I626" s="286"/>
      <c r="J626" s="145"/>
      <c r="K626" s="78">
        <f t="shared" si="62"/>
        <v>0</v>
      </c>
      <c r="L626" s="78">
        <f t="shared" si="63"/>
        <v>0</v>
      </c>
      <c r="M626" s="45">
        <f t="shared" si="64"/>
        <v>0</v>
      </c>
      <c r="N626" s="464"/>
      <c r="O626" s="460"/>
      <c r="P626" s="459"/>
      <c r="Q626" s="460"/>
      <c r="R626" s="459"/>
      <c r="S626" s="462"/>
      <c r="T626" s="460"/>
      <c r="U626" s="462"/>
      <c r="V626" s="489"/>
      <c r="W626" s="462"/>
      <c r="X626" s="460"/>
      <c r="Y626" s="459"/>
      <c r="Z626" s="502"/>
      <c r="AA626" s="502"/>
      <c r="AB626" s="505"/>
      <c r="AC626" s="510"/>
      <c r="AD626" s="74"/>
    </row>
    <row r="627" spans="1:30" ht="18" hidden="1" customHeight="1">
      <c r="A627" s="111"/>
      <c r="B627" s="99"/>
      <c r="C627" s="100"/>
      <c r="D627" s="42"/>
      <c r="E627" s="42"/>
      <c r="F627" s="42"/>
      <c r="G627" s="42"/>
      <c r="H627" s="286"/>
      <c r="I627" s="286"/>
      <c r="J627" s="145"/>
      <c r="K627" s="78">
        <f t="shared" si="62"/>
        <v>0</v>
      </c>
      <c r="L627" s="78">
        <f t="shared" si="63"/>
        <v>0</v>
      </c>
      <c r="M627" s="45">
        <f t="shared" si="64"/>
        <v>0</v>
      </c>
      <c r="N627" s="464"/>
      <c r="O627" s="460"/>
      <c r="P627" s="459"/>
      <c r="Q627" s="460"/>
      <c r="R627" s="459"/>
      <c r="S627" s="462"/>
      <c r="T627" s="460"/>
      <c r="U627" s="462"/>
      <c r="V627" s="489"/>
      <c r="W627" s="462"/>
      <c r="X627" s="460"/>
      <c r="Y627" s="459"/>
      <c r="Z627" s="502"/>
      <c r="AA627" s="502"/>
      <c r="AB627" s="505"/>
      <c r="AC627" s="510"/>
      <c r="AD627" s="74"/>
    </row>
    <row r="628" spans="1:30" ht="18" hidden="1" customHeight="1">
      <c r="A628" s="111"/>
      <c r="B628" s="99"/>
      <c r="C628" s="100"/>
      <c r="D628" s="42"/>
      <c r="E628" s="42"/>
      <c r="F628" s="42"/>
      <c r="G628" s="42"/>
      <c r="H628" s="286"/>
      <c r="I628" s="286"/>
      <c r="J628" s="145"/>
      <c r="K628" s="78">
        <f t="shared" si="62"/>
        <v>0</v>
      </c>
      <c r="L628" s="78">
        <f t="shared" si="63"/>
        <v>0</v>
      </c>
      <c r="M628" s="45">
        <f t="shared" si="64"/>
        <v>0</v>
      </c>
      <c r="N628" s="464"/>
      <c r="O628" s="460"/>
      <c r="P628" s="459"/>
      <c r="Q628" s="460"/>
      <c r="R628" s="459"/>
      <c r="S628" s="462"/>
      <c r="T628" s="460"/>
      <c r="U628" s="462"/>
      <c r="V628" s="489"/>
      <c r="W628" s="462"/>
      <c r="X628" s="460"/>
      <c r="Y628" s="459"/>
      <c r="Z628" s="502"/>
      <c r="AA628" s="502"/>
      <c r="AB628" s="505"/>
      <c r="AC628" s="510"/>
      <c r="AD628" s="74"/>
    </row>
    <row r="629" spans="1:30" ht="18" hidden="1" customHeight="1">
      <c r="A629" s="111"/>
      <c r="B629" s="99"/>
      <c r="C629" s="100"/>
      <c r="D629" s="42"/>
      <c r="E629" s="42"/>
      <c r="F629" s="42"/>
      <c r="G629" s="42"/>
      <c r="H629" s="286"/>
      <c r="I629" s="286"/>
      <c r="J629" s="145"/>
      <c r="K629" s="78">
        <f t="shared" si="62"/>
        <v>0</v>
      </c>
      <c r="L629" s="78">
        <f t="shared" si="63"/>
        <v>0</v>
      </c>
      <c r="M629" s="45">
        <f t="shared" si="64"/>
        <v>0</v>
      </c>
      <c r="N629" s="464"/>
      <c r="O629" s="460"/>
      <c r="P629" s="459"/>
      <c r="Q629" s="460"/>
      <c r="R629" s="459"/>
      <c r="S629" s="462"/>
      <c r="T629" s="460"/>
      <c r="U629" s="462"/>
      <c r="V629" s="489"/>
      <c r="W629" s="462"/>
      <c r="X629" s="460"/>
      <c r="Y629" s="459"/>
      <c r="Z629" s="502"/>
      <c r="AA629" s="502"/>
      <c r="AB629" s="505"/>
      <c r="AC629" s="510"/>
      <c r="AD629" s="74"/>
    </row>
    <row r="630" spans="1:30" ht="18" hidden="1" customHeight="1">
      <c r="A630" s="111"/>
      <c r="B630" s="99"/>
      <c r="C630" s="100"/>
      <c r="D630" s="42"/>
      <c r="E630" s="42"/>
      <c r="F630" s="42"/>
      <c r="G630" s="42"/>
      <c r="H630" s="286"/>
      <c r="I630" s="286"/>
      <c r="J630" s="145"/>
      <c r="K630" s="78">
        <f t="shared" si="62"/>
        <v>0</v>
      </c>
      <c r="L630" s="78">
        <f t="shared" si="63"/>
        <v>0</v>
      </c>
      <c r="M630" s="45">
        <f t="shared" si="64"/>
        <v>0</v>
      </c>
      <c r="N630" s="464"/>
      <c r="O630" s="460"/>
      <c r="P630" s="459"/>
      <c r="Q630" s="460"/>
      <c r="R630" s="459"/>
      <c r="S630" s="462"/>
      <c r="T630" s="460"/>
      <c r="U630" s="462"/>
      <c r="V630" s="489"/>
      <c r="W630" s="462"/>
      <c r="X630" s="460"/>
      <c r="Y630" s="459"/>
      <c r="Z630" s="502"/>
      <c r="AA630" s="502"/>
      <c r="AB630" s="505"/>
      <c r="AC630" s="510"/>
      <c r="AD630" s="74"/>
    </row>
    <row r="631" spans="1:30" ht="18" hidden="1" customHeight="1">
      <c r="A631" s="111"/>
      <c r="B631" s="99"/>
      <c r="C631" s="100"/>
      <c r="D631" s="42"/>
      <c r="E631" s="42"/>
      <c r="F631" s="42"/>
      <c r="G631" s="42"/>
      <c r="H631" s="286"/>
      <c r="I631" s="286"/>
      <c r="J631" s="145"/>
      <c r="K631" s="78">
        <f t="shared" si="62"/>
        <v>0</v>
      </c>
      <c r="L631" s="78">
        <f t="shared" si="63"/>
        <v>0</v>
      </c>
      <c r="M631" s="45">
        <f t="shared" si="64"/>
        <v>0</v>
      </c>
      <c r="N631" s="464"/>
      <c r="O631" s="460"/>
      <c r="P631" s="459"/>
      <c r="Q631" s="460"/>
      <c r="R631" s="459"/>
      <c r="S631" s="462"/>
      <c r="T631" s="460"/>
      <c r="U631" s="462"/>
      <c r="V631" s="489"/>
      <c r="W631" s="462"/>
      <c r="X631" s="460"/>
      <c r="Y631" s="459"/>
      <c r="Z631" s="502"/>
      <c r="AA631" s="502"/>
      <c r="AB631" s="505"/>
      <c r="AC631" s="510"/>
      <c r="AD631" s="74"/>
    </row>
    <row r="632" spans="1:30" ht="18" customHeight="1">
      <c r="A632" s="94">
        <v>32</v>
      </c>
      <c r="B632" s="147" t="s">
        <v>210</v>
      </c>
      <c r="C632" s="148" t="s">
        <v>211</v>
      </c>
      <c r="D632" s="149">
        <v>20200013101</v>
      </c>
      <c r="E632" s="150" t="s">
        <v>212</v>
      </c>
      <c r="F632" s="151" t="s">
        <v>195</v>
      </c>
      <c r="G632" s="152">
        <v>1</v>
      </c>
      <c r="H632" s="287">
        <v>30</v>
      </c>
      <c r="I632" s="287"/>
      <c r="J632" s="334">
        <v>55</v>
      </c>
      <c r="K632" s="78">
        <f t="shared" si="62"/>
        <v>1.2</v>
      </c>
      <c r="L632" s="78">
        <f t="shared" si="63"/>
        <v>0</v>
      </c>
      <c r="M632" s="45">
        <f t="shared" si="64"/>
        <v>36</v>
      </c>
      <c r="N632" s="472">
        <v>64.5</v>
      </c>
      <c r="O632" s="472"/>
      <c r="P632" s="456">
        <f>SUM(M632:M641)+N632+O632</f>
        <v>136.5</v>
      </c>
      <c r="Q632" s="458"/>
      <c r="R632" s="456"/>
      <c r="S632" s="507"/>
      <c r="T632" s="472"/>
      <c r="U632" s="507"/>
      <c r="V632" s="472"/>
      <c r="W632" s="507"/>
      <c r="X632" s="472"/>
      <c r="Y632" s="456"/>
      <c r="Z632" s="501"/>
      <c r="AA632" s="501"/>
      <c r="AB632" s="504"/>
      <c r="AC632" s="509">
        <f>P632</f>
        <v>136.5</v>
      </c>
      <c r="AD632" s="74"/>
    </row>
    <row r="633" spans="1:30" ht="18" customHeight="1">
      <c r="A633" s="111"/>
      <c r="B633" s="159"/>
      <c r="C633" s="160"/>
      <c r="D633" s="149"/>
      <c r="E633" s="116" t="s">
        <v>171</v>
      </c>
      <c r="F633" s="167" t="s">
        <v>183</v>
      </c>
      <c r="G633" s="152"/>
      <c r="H633" s="287"/>
      <c r="I633" s="287"/>
      <c r="J633" s="334"/>
      <c r="K633" s="78">
        <f t="shared" si="62"/>
        <v>0</v>
      </c>
      <c r="L633" s="78">
        <f t="shared" si="63"/>
        <v>0</v>
      </c>
      <c r="M633" s="45">
        <f t="shared" si="64"/>
        <v>0</v>
      </c>
      <c r="N633" s="473"/>
      <c r="O633" s="473"/>
      <c r="P633" s="459"/>
      <c r="Q633" s="460"/>
      <c r="R633" s="459"/>
      <c r="S633" s="508"/>
      <c r="T633" s="473"/>
      <c r="U633" s="508"/>
      <c r="V633" s="473"/>
      <c r="W633" s="508"/>
      <c r="X633" s="473"/>
      <c r="Y633" s="459"/>
      <c r="Z633" s="502"/>
      <c r="AA633" s="502"/>
      <c r="AB633" s="505"/>
      <c r="AC633" s="510"/>
      <c r="AD633" s="74"/>
    </row>
    <row r="634" spans="1:30" ht="18" customHeight="1">
      <c r="A634" s="111"/>
      <c r="B634" s="159"/>
      <c r="C634" s="160"/>
      <c r="D634" s="149"/>
      <c r="E634" s="150" t="s">
        <v>212</v>
      </c>
      <c r="F634" s="184" t="s">
        <v>361</v>
      </c>
      <c r="G634" s="152">
        <v>1</v>
      </c>
      <c r="H634" s="287">
        <v>30</v>
      </c>
      <c r="I634" s="287"/>
      <c r="J634" s="334">
        <v>55</v>
      </c>
      <c r="K634" s="78">
        <f t="shared" si="62"/>
        <v>1.2</v>
      </c>
      <c r="L634" s="78">
        <f t="shared" si="63"/>
        <v>0</v>
      </c>
      <c r="M634" s="45">
        <f t="shared" si="64"/>
        <v>36</v>
      </c>
      <c r="N634" s="473"/>
      <c r="O634" s="473"/>
      <c r="P634" s="459"/>
      <c r="Q634" s="460"/>
      <c r="R634" s="459"/>
      <c r="S634" s="508"/>
      <c r="T634" s="473"/>
      <c r="U634" s="508"/>
      <c r="V634" s="473"/>
      <c r="W634" s="508"/>
      <c r="X634" s="473"/>
      <c r="Y634" s="459"/>
      <c r="Z634" s="502"/>
      <c r="AA634" s="502"/>
      <c r="AB634" s="505"/>
      <c r="AC634" s="510"/>
      <c r="AD634" s="74"/>
    </row>
    <row r="635" spans="1:30" ht="18" hidden="1" customHeight="1">
      <c r="A635" s="111"/>
      <c r="B635" s="159"/>
      <c r="C635" s="160"/>
      <c r="D635" s="149"/>
      <c r="E635" s="150"/>
      <c r="F635" s="151"/>
      <c r="G635" s="152"/>
      <c r="H635" s="287"/>
      <c r="I635" s="287"/>
      <c r="J635" s="334"/>
      <c r="K635" s="78">
        <f t="shared" si="62"/>
        <v>0</v>
      </c>
      <c r="L635" s="78">
        <f t="shared" si="63"/>
        <v>0</v>
      </c>
      <c r="M635" s="45">
        <f t="shared" si="64"/>
        <v>0</v>
      </c>
      <c r="N635" s="473"/>
      <c r="O635" s="473"/>
      <c r="P635" s="459"/>
      <c r="Q635" s="460"/>
      <c r="R635" s="459"/>
      <c r="S635" s="508"/>
      <c r="T635" s="473"/>
      <c r="U635" s="508"/>
      <c r="V635" s="473"/>
      <c r="W635" s="508"/>
      <c r="X635" s="473"/>
      <c r="Y635" s="459"/>
      <c r="Z635" s="502"/>
      <c r="AA635" s="502"/>
      <c r="AB635" s="505"/>
      <c r="AC635" s="510"/>
      <c r="AD635" s="74"/>
    </row>
    <row r="636" spans="1:30" ht="18" hidden="1" customHeight="1">
      <c r="A636" s="111"/>
      <c r="B636" s="159"/>
      <c r="C636" s="160"/>
      <c r="D636" s="149"/>
      <c r="E636" s="150"/>
      <c r="F636" s="151"/>
      <c r="G636" s="152"/>
      <c r="H636" s="287"/>
      <c r="I636" s="287"/>
      <c r="J636" s="334"/>
      <c r="K636" s="78">
        <f t="shared" si="62"/>
        <v>0</v>
      </c>
      <c r="L636" s="78">
        <f t="shared" si="63"/>
        <v>0</v>
      </c>
      <c r="M636" s="45">
        <f t="shared" si="64"/>
        <v>0</v>
      </c>
      <c r="N636" s="473"/>
      <c r="O636" s="473"/>
      <c r="P636" s="459"/>
      <c r="Q636" s="460"/>
      <c r="R636" s="459"/>
      <c r="S636" s="508"/>
      <c r="T636" s="473"/>
      <c r="U636" s="508"/>
      <c r="V636" s="473"/>
      <c r="W636" s="508"/>
      <c r="X636" s="473"/>
      <c r="Y636" s="459"/>
      <c r="Z636" s="502"/>
      <c r="AA636" s="502"/>
      <c r="AB636" s="505"/>
      <c r="AC636" s="510"/>
      <c r="AD636" s="74"/>
    </row>
    <row r="637" spans="1:30" ht="18" hidden="1" customHeight="1">
      <c r="A637" s="111"/>
      <c r="B637" s="159"/>
      <c r="C637" s="160"/>
      <c r="D637" s="149"/>
      <c r="E637" s="150"/>
      <c r="F637" s="151"/>
      <c r="G637" s="152"/>
      <c r="H637" s="287"/>
      <c r="I637" s="287"/>
      <c r="J637" s="334"/>
      <c r="K637" s="78">
        <f t="shared" si="62"/>
        <v>0</v>
      </c>
      <c r="L637" s="78">
        <f t="shared" si="63"/>
        <v>0</v>
      </c>
      <c r="M637" s="45">
        <f t="shared" si="64"/>
        <v>0</v>
      </c>
      <c r="N637" s="473"/>
      <c r="O637" s="473"/>
      <c r="P637" s="459"/>
      <c r="Q637" s="460"/>
      <c r="R637" s="459"/>
      <c r="S637" s="508"/>
      <c r="T637" s="473"/>
      <c r="U637" s="508"/>
      <c r="V637" s="473"/>
      <c r="W637" s="508"/>
      <c r="X637" s="473"/>
      <c r="Y637" s="459"/>
      <c r="Z637" s="502"/>
      <c r="AA637" s="502"/>
      <c r="AB637" s="505"/>
      <c r="AC637" s="510"/>
      <c r="AD637" s="74"/>
    </row>
    <row r="638" spans="1:30" ht="18" hidden="1" customHeight="1">
      <c r="A638" s="111"/>
      <c r="B638" s="159"/>
      <c r="C638" s="160"/>
      <c r="D638" s="149"/>
      <c r="E638" s="150"/>
      <c r="F638" s="151"/>
      <c r="G638" s="152"/>
      <c r="H638" s="287"/>
      <c r="I638" s="287"/>
      <c r="J638" s="334"/>
      <c r="K638" s="78">
        <f t="shared" si="62"/>
        <v>0</v>
      </c>
      <c r="L638" s="78">
        <f t="shared" si="63"/>
        <v>0</v>
      </c>
      <c r="M638" s="45">
        <f t="shared" si="64"/>
        <v>0</v>
      </c>
      <c r="N638" s="473"/>
      <c r="O638" s="473"/>
      <c r="P638" s="459"/>
      <c r="Q638" s="460"/>
      <c r="R638" s="459"/>
      <c r="S638" s="508"/>
      <c r="T638" s="473"/>
      <c r="U638" s="508"/>
      <c r="V638" s="473"/>
      <c r="W638" s="508"/>
      <c r="X638" s="473"/>
      <c r="Y638" s="459"/>
      <c r="Z638" s="502"/>
      <c r="AA638" s="502"/>
      <c r="AB638" s="505"/>
      <c r="AC638" s="510"/>
      <c r="AD638" s="74"/>
    </row>
    <row r="639" spans="1:30" ht="18" hidden="1" customHeight="1">
      <c r="A639" s="111"/>
      <c r="B639" s="159"/>
      <c r="C639" s="160"/>
      <c r="D639" s="149"/>
      <c r="E639" s="150"/>
      <c r="F639" s="151"/>
      <c r="G639" s="152"/>
      <c r="H639" s="287"/>
      <c r="I639" s="287"/>
      <c r="J639" s="334"/>
      <c r="K639" s="78">
        <f t="shared" si="62"/>
        <v>0</v>
      </c>
      <c r="L639" s="78">
        <f t="shared" si="63"/>
        <v>0</v>
      </c>
      <c r="M639" s="45">
        <f t="shared" si="64"/>
        <v>0</v>
      </c>
      <c r="N639" s="473"/>
      <c r="O639" s="473"/>
      <c r="P639" s="459"/>
      <c r="Q639" s="460"/>
      <c r="R639" s="459"/>
      <c r="S639" s="508"/>
      <c r="T639" s="473"/>
      <c r="U639" s="508"/>
      <c r="V639" s="473"/>
      <c r="W639" s="508"/>
      <c r="X639" s="473"/>
      <c r="Y639" s="459"/>
      <c r="Z639" s="502"/>
      <c r="AA639" s="502"/>
      <c r="AB639" s="505"/>
      <c r="AC639" s="510"/>
      <c r="AD639" s="74"/>
    </row>
    <row r="640" spans="1:30" ht="18" hidden="1" customHeight="1">
      <c r="A640" s="111"/>
      <c r="B640" s="159"/>
      <c r="C640" s="160"/>
      <c r="D640" s="149"/>
      <c r="E640" s="150"/>
      <c r="F640" s="151"/>
      <c r="G640" s="152"/>
      <c r="H640" s="287"/>
      <c r="I640" s="287"/>
      <c r="J640" s="334"/>
      <c r="K640" s="78">
        <f t="shared" si="62"/>
        <v>0</v>
      </c>
      <c r="L640" s="78">
        <f t="shared" si="63"/>
        <v>0</v>
      </c>
      <c r="M640" s="45">
        <f t="shared" si="64"/>
        <v>0</v>
      </c>
      <c r="N640" s="473"/>
      <c r="O640" s="473"/>
      <c r="P640" s="459"/>
      <c r="Q640" s="460"/>
      <c r="R640" s="459"/>
      <c r="S640" s="508"/>
      <c r="T640" s="473"/>
      <c r="U640" s="508"/>
      <c r="V640" s="473"/>
      <c r="W640" s="508"/>
      <c r="X640" s="473"/>
      <c r="Y640" s="459"/>
      <c r="Z640" s="502"/>
      <c r="AA640" s="502"/>
      <c r="AB640" s="505"/>
      <c r="AC640" s="510"/>
      <c r="AD640" s="74"/>
    </row>
    <row r="641" spans="1:30" ht="18" hidden="1" customHeight="1">
      <c r="A641" s="111"/>
      <c r="B641" s="159"/>
      <c r="C641" s="160"/>
      <c r="D641" s="149"/>
      <c r="E641" s="150"/>
      <c r="F641" s="151"/>
      <c r="G641" s="152"/>
      <c r="H641" s="287"/>
      <c r="I641" s="287"/>
      <c r="J641" s="334"/>
      <c r="K641" s="78">
        <f t="shared" si="62"/>
        <v>0</v>
      </c>
      <c r="L641" s="78">
        <f t="shared" si="63"/>
        <v>0</v>
      </c>
      <c r="M641" s="45">
        <f t="shared" si="64"/>
        <v>0</v>
      </c>
      <c r="N641" s="473"/>
      <c r="O641" s="473"/>
      <c r="P641" s="459"/>
      <c r="Q641" s="460"/>
      <c r="R641" s="459"/>
      <c r="S641" s="508"/>
      <c r="T641" s="473"/>
      <c r="U641" s="508"/>
      <c r="V641" s="473"/>
      <c r="W641" s="508"/>
      <c r="X641" s="473"/>
      <c r="Y641" s="459"/>
      <c r="Z641" s="502"/>
      <c r="AA641" s="502"/>
      <c r="AB641" s="505"/>
      <c r="AC641" s="510"/>
      <c r="AD641" s="74"/>
    </row>
    <row r="642" spans="1:30" ht="18" customHeight="1">
      <c r="A642" s="94">
        <v>33</v>
      </c>
      <c r="B642" s="59" t="s">
        <v>431</v>
      </c>
      <c r="C642" s="60" t="s">
        <v>429</v>
      </c>
      <c r="D642" s="63"/>
      <c r="E642" s="43" t="s">
        <v>159</v>
      </c>
      <c r="F642" s="44" t="s">
        <v>372</v>
      </c>
      <c r="G642" s="77">
        <v>2</v>
      </c>
      <c r="H642" s="293">
        <v>30</v>
      </c>
      <c r="I642" s="71">
        <v>60</v>
      </c>
      <c r="J642" s="96">
        <v>40</v>
      </c>
      <c r="K642" s="78">
        <f t="shared" si="62"/>
        <v>1.2</v>
      </c>
      <c r="L642" s="78">
        <f t="shared" si="63"/>
        <v>1.2</v>
      </c>
      <c r="M642" s="45">
        <f t="shared" si="64"/>
        <v>90</v>
      </c>
      <c r="N642" s="463"/>
      <c r="O642" s="458"/>
      <c r="P642" s="456">
        <f>M642</f>
        <v>90</v>
      </c>
      <c r="Q642" s="458"/>
      <c r="R642" s="456"/>
      <c r="S642" s="461"/>
      <c r="T642" s="458"/>
      <c r="U642" s="461"/>
      <c r="V642" s="488"/>
      <c r="W642" s="461"/>
      <c r="X642" s="458"/>
      <c r="Y642" s="456"/>
      <c r="Z642" s="501"/>
      <c r="AA642" s="501"/>
      <c r="AB642" s="504"/>
      <c r="AC642" s="509">
        <f>P642</f>
        <v>90</v>
      </c>
      <c r="AD642" s="74"/>
    </row>
    <row r="643" spans="1:30" ht="18" hidden="1" customHeight="1">
      <c r="A643" s="81"/>
      <c r="B643" s="97"/>
      <c r="C643" s="98"/>
      <c r="D643" s="63"/>
      <c r="E643" s="43"/>
      <c r="F643" s="44"/>
      <c r="G643" s="77"/>
      <c r="H643" s="293"/>
      <c r="I643" s="71"/>
      <c r="J643" s="96"/>
      <c r="K643" s="78">
        <f t="shared" si="62"/>
        <v>0</v>
      </c>
      <c r="L643" s="78">
        <f t="shared" si="63"/>
        <v>0</v>
      </c>
      <c r="M643" s="45">
        <f t="shared" si="64"/>
        <v>0</v>
      </c>
      <c r="N643" s="454"/>
      <c r="O643" s="454"/>
      <c r="P643" s="459"/>
      <c r="Q643" s="454"/>
      <c r="R643" s="454"/>
      <c r="S643" s="454"/>
      <c r="T643" s="454"/>
      <c r="U643" s="454"/>
      <c r="V643" s="454"/>
      <c r="W643" s="454"/>
      <c r="X643" s="454"/>
      <c r="Y643" s="454"/>
      <c r="Z643" s="454"/>
      <c r="AA643" s="454"/>
      <c r="AB643" s="454"/>
      <c r="AC643" s="454"/>
      <c r="AD643" s="74"/>
    </row>
    <row r="644" spans="1:30" ht="18" hidden="1" customHeight="1">
      <c r="A644" s="81"/>
      <c r="B644" s="97"/>
      <c r="C644" s="98"/>
      <c r="D644" s="63"/>
      <c r="E644" s="43"/>
      <c r="F644" s="44"/>
      <c r="G644" s="77"/>
      <c r="H644" s="293"/>
      <c r="I644" s="71"/>
      <c r="J644" s="96"/>
      <c r="K644" s="78">
        <f t="shared" si="62"/>
        <v>0</v>
      </c>
      <c r="L644" s="78">
        <f t="shared" si="63"/>
        <v>0</v>
      </c>
      <c r="M644" s="45">
        <f t="shared" si="64"/>
        <v>0</v>
      </c>
      <c r="N644" s="454"/>
      <c r="O644" s="454"/>
      <c r="P644" s="459"/>
      <c r="Q644" s="454"/>
      <c r="R644" s="454"/>
      <c r="S644" s="454"/>
      <c r="T644" s="454"/>
      <c r="U644" s="454"/>
      <c r="V644" s="454"/>
      <c r="W644" s="454"/>
      <c r="X644" s="454"/>
      <c r="Y644" s="454"/>
      <c r="Z644" s="454"/>
      <c r="AA644" s="454"/>
      <c r="AB644" s="454"/>
      <c r="AC644" s="454"/>
      <c r="AD644" s="74"/>
    </row>
    <row r="645" spans="1:30" ht="18" hidden="1" customHeight="1">
      <c r="A645" s="81"/>
      <c r="B645" s="97"/>
      <c r="C645" s="98"/>
      <c r="D645" s="63"/>
      <c r="E645" s="43"/>
      <c r="F645" s="44"/>
      <c r="G645" s="77"/>
      <c r="H645" s="293"/>
      <c r="I645" s="71"/>
      <c r="J645" s="96"/>
      <c r="K645" s="78">
        <f t="shared" si="62"/>
        <v>0</v>
      </c>
      <c r="L645" s="78">
        <f t="shared" si="63"/>
        <v>0</v>
      </c>
      <c r="M645" s="45">
        <f t="shared" si="64"/>
        <v>0</v>
      </c>
      <c r="N645" s="454"/>
      <c r="O645" s="454"/>
      <c r="P645" s="459"/>
      <c r="Q645" s="454"/>
      <c r="R645" s="454"/>
      <c r="S645" s="454"/>
      <c r="T645" s="454"/>
      <c r="U645" s="454"/>
      <c r="V645" s="454"/>
      <c r="W645" s="454"/>
      <c r="X645" s="454"/>
      <c r="Y645" s="454"/>
      <c r="Z645" s="454"/>
      <c r="AA645" s="454"/>
      <c r="AB645" s="454"/>
      <c r="AC645" s="454"/>
      <c r="AD645" s="74"/>
    </row>
    <row r="646" spans="1:30" ht="18" hidden="1" customHeight="1">
      <c r="A646" s="81"/>
      <c r="B646" s="97"/>
      <c r="C646" s="98"/>
      <c r="D646" s="63"/>
      <c r="E646" s="43"/>
      <c r="F646" s="44"/>
      <c r="G646" s="77"/>
      <c r="H646" s="293"/>
      <c r="I646" s="71"/>
      <c r="J646" s="96"/>
      <c r="K646" s="78">
        <f t="shared" si="62"/>
        <v>0</v>
      </c>
      <c r="L646" s="78">
        <f t="shared" si="63"/>
        <v>0</v>
      </c>
      <c r="M646" s="45">
        <f t="shared" si="64"/>
        <v>0</v>
      </c>
      <c r="N646" s="454"/>
      <c r="O646" s="454"/>
      <c r="P646" s="459"/>
      <c r="Q646" s="454"/>
      <c r="R646" s="454"/>
      <c r="S646" s="454"/>
      <c r="T646" s="454"/>
      <c r="U646" s="454"/>
      <c r="V646" s="454"/>
      <c r="W646" s="454"/>
      <c r="X646" s="454"/>
      <c r="Y646" s="454"/>
      <c r="Z646" s="454"/>
      <c r="AA646" s="454"/>
      <c r="AB646" s="454"/>
      <c r="AC646" s="454"/>
      <c r="AD646" s="74"/>
    </row>
    <row r="647" spans="1:30" ht="18" hidden="1" customHeight="1">
      <c r="A647" s="81"/>
      <c r="B647" s="97"/>
      <c r="C647" s="98"/>
      <c r="D647" s="63"/>
      <c r="E647" s="43"/>
      <c r="F647" s="44"/>
      <c r="G647" s="77"/>
      <c r="H647" s="71"/>
      <c r="I647" s="71"/>
      <c r="J647" s="96"/>
      <c r="K647" s="78">
        <f t="shared" si="62"/>
        <v>0</v>
      </c>
      <c r="L647" s="78">
        <f t="shared" si="63"/>
        <v>0</v>
      </c>
      <c r="M647" s="45">
        <f t="shared" si="64"/>
        <v>0</v>
      </c>
      <c r="N647" s="454"/>
      <c r="O647" s="454"/>
      <c r="P647" s="459"/>
      <c r="Q647" s="454"/>
      <c r="R647" s="454"/>
      <c r="S647" s="454"/>
      <c r="T647" s="454"/>
      <c r="U647" s="454"/>
      <c r="V647" s="454"/>
      <c r="W647" s="454"/>
      <c r="X647" s="454"/>
      <c r="Y647" s="454"/>
      <c r="Z647" s="454"/>
      <c r="AA647" s="454"/>
      <c r="AB647" s="454"/>
      <c r="AC647" s="454"/>
      <c r="AD647" s="74"/>
    </row>
    <row r="648" spans="1:30" ht="18" hidden="1" customHeight="1">
      <c r="A648" s="81"/>
      <c r="B648" s="97"/>
      <c r="C648" s="98"/>
      <c r="D648" s="95"/>
      <c r="E648" s="43"/>
      <c r="F648" s="44"/>
      <c r="G648" s="77"/>
      <c r="H648" s="71"/>
      <c r="I648" s="71"/>
      <c r="J648" s="96"/>
      <c r="K648" s="78">
        <f t="shared" si="62"/>
        <v>0</v>
      </c>
      <c r="L648" s="78">
        <f t="shared" si="63"/>
        <v>0</v>
      </c>
      <c r="M648" s="45">
        <f t="shared" si="64"/>
        <v>0</v>
      </c>
      <c r="N648" s="454"/>
      <c r="O648" s="454"/>
      <c r="P648" s="459"/>
      <c r="Q648" s="454"/>
      <c r="R648" s="454"/>
      <c r="S648" s="454"/>
      <c r="T648" s="454"/>
      <c r="U648" s="454"/>
      <c r="V648" s="454"/>
      <c r="W648" s="454"/>
      <c r="X648" s="454"/>
      <c r="Y648" s="454"/>
      <c r="Z648" s="454"/>
      <c r="AA648" s="454"/>
      <c r="AB648" s="454"/>
      <c r="AC648" s="454"/>
      <c r="AD648" s="74"/>
    </row>
    <row r="649" spans="1:30" ht="18" hidden="1" customHeight="1">
      <c r="A649" s="81"/>
      <c r="B649" s="97"/>
      <c r="C649" s="98"/>
      <c r="D649" s="95"/>
      <c r="E649" s="43"/>
      <c r="F649" s="44"/>
      <c r="G649" s="77"/>
      <c r="H649" s="71"/>
      <c r="I649" s="71"/>
      <c r="J649" s="96"/>
      <c r="K649" s="78">
        <f t="shared" si="62"/>
        <v>0</v>
      </c>
      <c r="L649" s="78">
        <f t="shared" si="63"/>
        <v>0</v>
      </c>
      <c r="M649" s="45">
        <f t="shared" si="64"/>
        <v>0</v>
      </c>
      <c r="N649" s="454"/>
      <c r="O649" s="454"/>
      <c r="P649" s="459"/>
      <c r="Q649" s="454"/>
      <c r="R649" s="454"/>
      <c r="S649" s="454"/>
      <c r="T649" s="454"/>
      <c r="U649" s="454"/>
      <c r="V649" s="454"/>
      <c r="W649" s="454"/>
      <c r="X649" s="454"/>
      <c r="Y649" s="454"/>
      <c r="Z649" s="454"/>
      <c r="AA649" s="454"/>
      <c r="AB649" s="454"/>
      <c r="AC649" s="454"/>
      <c r="AD649" s="74"/>
    </row>
    <row r="650" spans="1:30" ht="18" hidden="1" customHeight="1">
      <c r="A650" s="81"/>
      <c r="B650" s="97"/>
      <c r="C650" s="98"/>
      <c r="D650" s="95"/>
      <c r="E650" s="43"/>
      <c r="F650" s="44"/>
      <c r="G650" s="77"/>
      <c r="H650" s="71"/>
      <c r="I650" s="71"/>
      <c r="J650" s="96"/>
      <c r="K650" s="78">
        <f t="shared" si="62"/>
        <v>0</v>
      </c>
      <c r="L650" s="78">
        <f t="shared" si="63"/>
        <v>0</v>
      </c>
      <c r="M650" s="45">
        <f t="shared" si="64"/>
        <v>0</v>
      </c>
      <c r="N650" s="454"/>
      <c r="O650" s="454"/>
      <c r="P650" s="459"/>
      <c r="Q650" s="454"/>
      <c r="R650" s="454"/>
      <c r="S650" s="454"/>
      <c r="T650" s="454"/>
      <c r="U650" s="454"/>
      <c r="V650" s="454"/>
      <c r="W650" s="454"/>
      <c r="X650" s="454"/>
      <c r="Y650" s="454"/>
      <c r="Z650" s="454"/>
      <c r="AA650" s="454"/>
      <c r="AB650" s="454"/>
      <c r="AC650" s="454"/>
      <c r="AD650" s="74"/>
    </row>
    <row r="651" spans="1:30" ht="18" hidden="1" customHeight="1">
      <c r="A651" s="81"/>
      <c r="B651" s="97"/>
      <c r="C651" s="98"/>
      <c r="D651" s="95"/>
      <c r="E651" s="43"/>
      <c r="F651" s="44"/>
      <c r="G651" s="77"/>
      <c r="H651" s="71"/>
      <c r="I651" s="71"/>
      <c r="J651" s="96"/>
      <c r="K651" s="78">
        <f t="shared" si="62"/>
        <v>0</v>
      </c>
      <c r="L651" s="78">
        <f t="shared" si="63"/>
        <v>0</v>
      </c>
      <c r="M651" s="45">
        <f t="shared" si="64"/>
        <v>0</v>
      </c>
      <c r="N651" s="454"/>
      <c r="O651" s="454"/>
      <c r="P651" s="459"/>
      <c r="Q651" s="454"/>
      <c r="R651" s="454"/>
      <c r="S651" s="454"/>
      <c r="T651" s="454"/>
      <c r="U651" s="454"/>
      <c r="V651" s="454"/>
      <c r="W651" s="454"/>
      <c r="X651" s="454"/>
      <c r="Y651" s="454"/>
      <c r="Z651" s="454"/>
      <c r="AA651" s="454"/>
      <c r="AB651" s="454"/>
      <c r="AC651" s="454"/>
      <c r="AD651" s="74"/>
    </row>
    <row r="652" spans="1:30" ht="18" customHeight="1">
      <c r="A652" s="94">
        <v>34</v>
      </c>
      <c r="B652" s="59" t="s">
        <v>424</v>
      </c>
      <c r="C652" s="60" t="s">
        <v>425</v>
      </c>
      <c r="D652" s="63"/>
      <c r="E652" s="43" t="s">
        <v>159</v>
      </c>
      <c r="F652" s="44" t="s">
        <v>430</v>
      </c>
      <c r="G652" s="77">
        <v>2</v>
      </c>
      <c r="H652" s="71">
        <v>30</v>
      </c>
      <c r="I652" s="71">
        <v>60</v>
      </c>
      <c r="J652" s="96">
        <v>40</v>
      </c>
      <c r="K652" s="78">
        <v>1.2</v>
      </c>
      <c r="L652" s="78">
        <v>1.2</v>
      </c>
      <c r="M652" s="45">
        <v>90</v>
      </c>
      <c r="N652" s="463"/>
      <c r="O652" s="458"/>
      <c r="P652" s="456">
        <f>M652</f>
        <v>90</v>
      </c>
      <c r="Q652" s="458"/>
      <c r="R652" s="456"/>
      <c r="S652" s="461"/>
      <c r="T652" s="458"/>
      <c r="U652" s="461"/>
      <c r="V652" s="488"/>
      <c r="W652" s="461"/>
      <c r="X652" s="458"/>
      <c r="Y652" s="456"/>
      <c r="Z652" s="501"/>
      <c r="AA652" s="501"/>
      <c r="AB652" s="504"/>
      <c r="AC652" s="509">
        <f>P652</f>
        <v>90</v>
      </c>
      <c r="AD652" s="74"/>
    </row>
    <row r="653" spans="1:30" ht="18" hidden="1" customHeight="1">
      <c r="A653" s="81"/>
      <c r="B653" s="97"/>
      <c r="C653" s="98"/>
      <c r="D653" s="95"/>
      <c r="E653" s="43"/>
      <c r="F653" s="44"/>
      <c r="G653" s="77"/>
      <c r="H653" s="71"/>
      <c r="I653" s="71"/>
      <c r="J653" s="96"/>
      <c r="K653" s="78">
        <f t="shared" si="62"/>
        <v>0</v>
      </c>
      <c r="L653" s="78">
        <f t="shared" si="63"/>
        <v>0</v>
      </c>
      <c r="M653" s="45">
        <f t="shared" si="64"/>
        <v>0</v>
      </c>
      <c r="N653" s="454"/>
      <c r="O653" s="454"/>
      <c r="P653" s="454"/>
      <c r="Q653" s="454"/>
      <c r="R653" s="454"/>
      <c r="S653" s="454"/>
      <c r="T653" s="454"/>
      <c r="U653" s="454"/>
      <c r="V653" s="454"/>
      <c r="W653" s="454"/>
      <c r="X653" s="454"/>
      <c r="Y653" s="454"/>
      <c r="Z653" s="454"/>
      <c r="AA653" s="454"/>
      <c r="AB653" s="454"/>
      <c r="AC653" s="454"/>
      <c r="AD653" s="74"/>
    </row>
    <row r="654" spans="1:30" ht="18" hidden="1" customHeight="1">
      <c r="A654" s="81"/>
      <c r="B654" s="97"/>
      <c r="C654" s="98"/>
      <c r="D654" s="95"/>
      <c r="E654" s="43"/>
      <c r="F654" s="44"/>
      <c r="G654" s="77"/>
      <c r="H654" s="71"/>
      <c r="I654" s="71"/>
      <c r="J654" s="96"/>
      <c r="K654" s="78">
        <f t="shared" si="62"/>
        <v>0</v>
      </c>
      <c r="L654" s="78">
        <f t="shared" si="63"/>
        <v>0</v>
      </c>
      <c r="M654" s="45">
        <f t="shared" si="64"/>
        <v>0</v>
      </c>
      <c r="N654" s="454"/>
      <c r="O654" s="454"/>
      <c r="P654" s="454"/>
      <c r="Q654" s="454"/>
      <c r="R654" s="454"/>
      <c r="S654" s="454"/>
      <c r="T654" s="454"/>
      <c r="U654" s="454"/>
      <c r="V654" s="454"/>
      <c r="W654" s="454"/>
      <c r="X654" s="454"/>
      <c r="Y654" s="454"/>
      <c r="Z654" s="454"/>
      <c r="AA654" s="454"/>
      <c r="AB654" s="454"/>
      <c r="AC654" s="454"/>
      <c r="AD654" s="74"/>
    </row>
    <row r="655" spans="1:30" ht="18" hidden="1" customHeight="1">
      <c r="A655" s="81"/>
      <c r="B655" s="97"/>
      <c r="C655" s="98"/>
      <c r="D655" s="95"/>
      <c r="E655" s="43"/>
      <c r="F655" s="44"/>
      <c r="G655" s="77"/>
      <c r="H655" s="71"/>
      <c r="I655" s="71"/>
      <c r="J655" s="96"/>
      <c r="K655" s="78">
        <f t="shared" si="62"/>
        <v>0</v>
      </c>
      <c r="L655" s="78">
        <f t="shared" si="63"/>
        <v>0</v>
      </c>
      <c r="M655" s="45">
        <f t="shared" si="64"/>
        <v>0</v>
      </c>
      <c r="N655" s="454"/>
      <c r="O655" s="454"/>
      <c r="P655" s="454"/>
      <c r="Q655" s="454"/>
      <c r="R655" s="454"/>
      <c r="S655" s="454"/>
      <c r="T655" s="454"/>
      <c r="U655" s="454"/>
      <c r="V655" s="454"/>
      <c r="W655" s="454"/>
      <c r="X655" s="454"/>
      <c r="Y655" s="454"/>
      <c r="Z655" s="454"/>
      <c r="AA655" s="454"/>
      <c r="AB655" s="454"/>
      <c r="AC655" s="454"/>
      <c r="AD655" s="74"/>
    </row>
    <row r="656" spans="1:30" ht="18" hidden="1" customHeight="1">
      <c r="A656" s="81"/>
      <c r="B656" s="97"/>
      <c r="C656" s="98"/>
      <c r="D656" s="95"/>
      <c r="E656" s="43"/>
      <c r="F656" s="44"/>
      <c r="G656" s="77"/>
      <c r="H656" s="71"/>
      <c r="I656" s="71"/>
      <c r="J656" s="96"/>
      <c r="K656" s="78">
        <f t="shared" si="62"/>
        <v>0</v>
      </c>
      <c r="L656" s="78">
        <f t="shared" si="63"/>
        <v>0</v>
      </c>
      <c r="M656" s="45">
        <f t="shared" si="64"/>
        <v>0</v>
      </c>
      <c r="N656" s="454"/>
      <c r="O656" s="454"/>
      <c r="P656" s="454"/>
      <c r="Q656" s="454"/>
      <c r="R656" s="454"/>
      <c r="S656" s="454"/>
      <c r="T656" s="454"/>
      <c r="U656" s="454"/>
      <c r="V656" s="454"/>
      <c r="W656" s="454"/>
      <c r="X656" s="454"/>
      <c r="Y656" s="454"/>
      <c r="Z656" s="454"/>
      <c r="AA656" s="454"/>
      <c r="AB656" s="454"/>
      <c r="AC656" s="454"/>
      <c r="AD656" s="74"/>
    </row>
    <row r="657" spans="1:30" ht="18" hidden="1" customHeight="1">
      <c r="A657" s="81"/>
      <c r="B657" s="97"/>
      <c r="C657" s="98"/>
      <c r="D657" s="95"/>
      <c r="E657" s="43"/>
      <c r="F657" s="44"/>
      <c r="G657" s="77"/>
      <c r="H657" s="71"/>
      <c r="I657" s="71"/>
      <c r="J657" s="96"/>
      <c r="K657" s="78">
        <f t="shared" si="62"/>
        <v>0</v>
      </c>
      <c r="L657" s="78">
        <f t="shared" si="63"/>
        <v>0</v>
      </c>
      <c r="M657" s="45">
        <f t="shared" si="64"/>
        <v>0</v>
      </c>
      <c r="N657" s="454"/>
      <c r="O657" s="454"/>
      <c r="P657" s="454"/>
      <c r="Q657" s="454"/>
      <c r="R657" s="454"/>
      <c r="S657" s="454"/>
      <c r="T657" s="454"/>
      <c r="U657" s="454"/>
      <c r="V657" s="454"/>
      <c r="W657" s="454"/>
      <c r="X657" s="454"/>
      <c r="Y657" s="454"/>
      <c r="Z657" s="454"/>
      <c r="AA657" s="454"/>
      <c r="AB657" s="454"/>
      <c r="AC657" s="454"/>
      <c r="AD657" s="74"/>
    </row>
    <row r="658" spans="1:30" ht="24.75" hidden="1" customHeight="1">
      <c r="A658" s="81"/>
      <c r="B658" s="97"/>
      <c r="C658" s="98"/>
      <c r="D658" s="95"/>
      <c r="E658" s="43"/>
      <c r="F658" s="44"/>
      <c r="G658" s="77"/>
      <c r="H658" s="71"/>
      <c r="I658" s="71"/>
      <c r="J658" s="96"/>
      <c r="K658" s="78">
        <f t="shared" si="62"/>
        <v>0</v>
      </c>
      <c r="L658" s="78">
        <f t="shared" si="63"/>
        <v>0</v>
      </c>
      <c r="M658" s="45">
        <f t="shared" si="64"/>
        <v>0</v>
      </c>
      <c r="N658" s="454"/>
      <c r="O658" s="454"/>
      <c r="P658" s="454"/>
      <c r="Q658" s="454"/>
      <c r="R658" s="454"/>
      <c r="S658" s="454"/>
      <c r="T658" s="454"/>
      <c r="U658" s="454"/>
      <c r="V658" s="454"/>
      <c r="W658" s="454"/>
      <c r="X658" s="454"/>
      <c r="Y658" s="454"/>
      <c r="Z658" s="454"/>
      <c r="AA658" s="454"/>
      <c r="AB658" s="454"/>
      <c r="AC658" s="454"/>
      <c r="AD658" s="74"/>
    </row>
    <row r="659" spans="1:30" ht="18" hidden="1" customHeight="1">
      <c r="A659" s="81"/>
      <c r="B659" s="97"/>
      <c r="C659" s="98"/>
      <c r="D659" s="95"/>
      <c r="E659" s="43"/>
      <c r="F659" s="44"/>
      <c r="G659" s="77"/>
      <c r="H659" s="71"/>
      <c r="I659" s="71"/>
      <c r="J659" s="96"/>
      <c r="K659" s="78">
        <f t="shared" si="62"/>
        <v>0</v>
      </c>
      <c r="L659" s="78">
        <f t="shared" si="63"/>
        <v>0</v>
      </c>
      <c r="M659" s="45">
        <f t="shared" si="64"/>
        <v>0</v>
      </c>
      <c r="N659" s="454"/>
      <c r="O659" s="454"/>
      <c r="P659" s="454"/>
      <c r="Q659" s="454"/>
      <c r="R659" s="454"/>
      <c r="S659" s="454"/>
      <c r="T659" s="454"/>
      <c r="U659" s="454"/>
      <c r="V659" s="454"/>
      <c r="W659" s="454"/>
      <c r="X659" s="454"/>
      <c r="Y659" s="454"/>
      <c r="Z659" s="454"/>
      <c r="AA659" s="454"/>
      <c r="AB659" s="454"/>
      <c r="AC659" s="454"/>
      <c r="AD659" s="74"/>
    </row>
    <row r="660" spans="1:30" ht="18" hidden="1" customHeight="1">
      <c r="A660" s="81"/>
      <c r="B660" s="97"/>
      <c r="C660" s="98"/>
      <c r="D660" s="95"/>
      <c r="E660" s="43"/>
      <c r="F660" s="44"/>
      <c r="G660" s="77"/>
      <c r="H660" s="71"/>
      <c r="I660" s="71"/>
      <c r="J660" s="96"/>
      <c r="K660" s="78">
        <f t="shared" si="62"/>
        <v>0</v>
      </c>
      <c r="L660" s="78">
        <f t="shared" si="63"/>
        <v>0</v>
      </c>
      <c r="M660" s="45">
        <f t="shared" si="64"/>
        <v>0</v>
      </c>
      <c r="N660" s="454"/>
      <c r="O660" s="454"/>
      <c r="P660" s="454"/>
      <c r="Q660" s="454"/>
      <c r="R660" s="454"/>
      <c r="S660" s="454"/>
      <c r="T660" s="454"/>
      <c r="U660" s="454"/>
      <c r="V660" s="454"/>
      <c r="W660" s="454"/>
      <c r="X660" s="454"/>
      <c r="Y660" s="454"/>
      <c r="Z660" s="454"/>
      <c r="AA660" s="454"/>
      <c r="AB660" s="454"/>
      <c r="AC660" s="454"/>
      <c r="AD660" s="74"/>
    </row>
    <row r="661" spans="1:30" ht="18" hidden="1" customHeight="1">
      <c r="A661" s="81"/>
      <c r="B661" s="97"/>
      <c r="C661" s="98"/>
      <c r="D661" s="95"/>
      <c r="E661" s="43"/>
      <c r="F661" s="44"/>
      <c r="G661" s="77"/>
      <c r="H661" s="71"/>
      <c r="I661" s="71"/>
      <c r="J661" s="96"/>
      <c r="K661" s="78">
        <f t="shared" si="62"/>
        <v>0</v>
      </c>
      <c r="L661" s="78">
        <f t="shared" si="63"/>
        <v>0</v>
      </c>
      <c r="M661" s="45">
        <f t="shared" si="64"/>
        <v>0</v>
      </c>
      <c r="N661" s="454"/>
      <c r="O661" s="454"/>
      <c r="P661" s="454"/>
      <c r="Q661" s="454"/>
      <c r="R661" s="454"/>
      <c r="S661" s="454"/>
      <c r="T661" s="454"/>
      <c r="U661" s="454"/>
      <c r="V661" s="454"/>
      <c r="W661" s="454"/>
      <c r="X661" s="454"/>
      <c r="Y661" s="454"/>
      <c r="Z661" s="454"/>
      <c r="AA661" s="454"/>
      <c r="AB661" s="454"/>
      <c r="AC661" s="454"/>
      <c r="AD661" s="74"/>
    </row>
    <row r="662" spans="1:30" ht="18" customHeight="1">
      <c r="A662" s="94">
        <v>35</v>
      </c>
      <c r="B662" s="59" t="s">
        <v>428</v>
      </c>
      <c r="C662" s="60" t="s">
        <v>427</v>
      </c>
      <c r="D662" s="63"/>
      <c r="E662" s="43" t="s">
        <v>159</v>
      </c>
      <c r="F662" s="44" t="s">
        <v>471</v>
      </c>
      <c r="G662" s="77">
        <v>2</v>
      </c>
      <c r="H662" s="71">
        <v>30</v>
      </c>
      <c r="I662" s="71">
        <v>60</v>
      </c>
      <c r="J662" s="96">
        <v>40</v>
      </c>
      <c r="K662" s="78">
        <f t="shared" si="62"/>
        <v>1.2</v>
      </c>
      <c r="L662" s="78">
        <f t="shared" si="63"/>
        <v>1.2</v>
      </c>
      <c r="M662" s="45">
        <f t="shared" si="64"/>
        <v>90</v>
      </c>
      <c r="N662" s="463"/>
      <c r="O662" s="458"/>
      <c r="P662" s="456">
        <f>M662</f>
        <v>90</v>
      </c>
      <c r="Q662" s="458"/>
      <c r="R662" s="456"/>
      <c r="S662" s="461"/>
      <c r="T662" s="458"/>
      <c r="U662" s="461"/>
      <c r="V662" s="458"/>
      <c r="W662" s="461"/>
      <c r="X662" s="458"/>
      <c r="Y662" s="456"/>
      <c r="Z662" s="501"/>
      <c r="AA662" s="501"/>
      <c r="AB662" s="504"/>
      <c r="AC662" s="509">
        <f>P662</f>
        <v>90</v>
      </c>
      <c r="AD662" s="74"/>
    </row>
    <row r="663" spans="1:30" ht="18" hidden="1" customHeight="1">
      <c r="A663" s="81"/>
      <c r="B663" s="97"/>
      <c r="C663" s="98"/>
      <c r="D663" s="95"/>
      <c r="E663" s="43"/>
      <c r="F663" s="44"/>
      <c r="G663" s="68"/>
      <c r="H663" s="71"/>
      <c r="I663" s="71"/>
      <c r="J663" s="96"/>
      <c r="K663" s="78">
        <f t="shared" si="62"/>
        <v>0</v>
      </c>
      <c r="L663" s="78">
        <f t="shared" si="63"/>
        <v>0</v>
      </c>
      <c r="M663" s="45">
        <f t="shared" si="64"/>
        <v>0</v>
      </c>
      <c r="N663" s="454"/>
      <c r="O663" s="454"/>
      <c r="P663" s="454"/>
      <c r="Q663" s="454"/>
      <c r="R663" s="454"/>
      <c r="S663" s="454"/>
      <c r="T663" s="454"/>
      <c r="U663" s="454"/>
      <c r="V663" s="454"/>
      <c r="W663" s="454"/>
      <c r="X663" s="454"/>
      <c r="Y663" s="454"/>
      <c r="Z663" s="454"/>
      <c r="AA663" s="454"/>
      <c r="AB663" s="454"/>
      <c r="AC663" s="454"/>
      <c r="AD663" s="74"/>
    </row>
    <row r="664" spans="1:30" ht="18" hidden="1" customHeight="1">
      <c r="A664" s="81"/>
      <c r="B664" s="97"/>
      <c r="C664" s="98"/>
      <c r="D664" s="95"/>
      <c r="E664" s="43"/>
      <c r="F664" s="44"/>
      <c r="G664" s="68"/>
      <c r="H664" s="71"/>
      <c r="I664" s="71"/>
      <c r="J664" s="96"/>
      <c r="K664" s="78">
        <f t="shared" si="62"/>
        <v>0</v>
      </c>
      <c r="L664" s="78">
        <f t="shared" si="63"/>
        <v>0</v>
      </c>
      <c r="M664" s="45">
        <f t="shared" si="64"/>
        <v>0</v>
      </c>
      <c r="N664" s="454"/>
      <c r="O664" s="454"/>
      <c r="P664" s="454"/>
      <c r="Q664" s="454"/>
      <c r="R664" s="454"/>
      <c r="S664" s="454"/>
      <c r="T664" s="454"/>
      <c r="U664" s="454"/>
      <c r="V664" s="454"/>
      <c r="W664" s="454"/>
      <c r="X664" s="454"/>
      <c r="Y664" s="454"/>
      <c r="Z664" s="454"/>
      <c r="AA664" s="454"/>
      <c r="AB664" s="454"/>
      <c r="AC664" s="454"/>
      <c r="AD664" s="74"/>
    </row>
    <row r="665" spans="1:30" ht="18" hidden="1" customHeight="1">
      <c r="A665" s="81"/>
      <c r="B665" s="97"/>
      <c r="C665" s="98"/>
      <c r="D665" s="95"/>
      <c r="E665" s="43"/>
      <c r="F665" s="44"/>
      <c r="G665" s="68"/>
      <c r="H665" s="71"/>
      <c r="I665" s="71"/>
      <c r="J665" s="96"/>
      <c r="K665" s="78">
        <f t="shared" si="62"/>
        <v>0</v>
      </c>
      <c r="L665" s="78">
        <f t="shared" si="63"/>
        <v>0</v>
      </c>
      <c r="M665" s="45">
        <f t="shared" si="64"/>
        <v>0</v>
      </c>
      <c r="N665" s="454"/>
      <c r="O665" s="454"/>
      <c r="P665" s="454"/>
      <c r="Q665" s="454"/>
      <c r="R665" s="454"/>
      <c r="S665" s="454"/>
      <c r="T665" s="454"/>
      <c r="U665" s="454"/>
      <c r="V665" s="454"/>
      <c r="W665" s="454"/>
      <c r="X665" s="454"/>
      <c r="Y665" s="454"/>
      <c r="Z665" s="454"/>
      <c r="AA665" s="454"/>
      <c r="AB665" s="454"/>
      <c r="AC665" s="454"/>
      <c r="AD665" s="74"/>
    </row>
    <row r="666" spans="1:30" ht="18" hidden="1" customHeight="1">
      <c r="A666" s="81"/>
      <c r="B666" s="97"/>
      <c r="C666" s="98"/>
      <c r="D666" s="95"/>
      <c r="E666" s="43"/>
      <c r="F666" s="44"/>
      <c r="G666" s="68"/>
      <c r="H666" s="71"/>
      <c r="I666" s="71"/>
      <c r="J666" s="96"/>
      <c r="K666" s="78">
        <f t="shared" si="62"/>
        <v>0</v>
      </c>
      <c r="L666" s="78">
        <f t="shared" si="63"/>
        <v>0</v>
      </c>
      <c r="M666" s="45">
        <f t="shared" si="64"/>
        <v>0</v>
      </c>
      <c r="N666" s="454"/>
      <c r="O666" s="454"/>
      <c r="P666" s="454"/>
      <c r="Q666" s="454"/>
      <c r="R666" s="454"/>
      <c r="S666" s="454"/>
      <c r="T666" s="454"/>
      <c r="U666" s="454"/>
      <c r="V666" s="454"/>
      <c r="W666" s="454"/>
      <c r="X666" s="454"/>
      <c r="Y666" s="454"/>
      <c r="Z666" s="454"/>
      <c r="AA666" s="454"/>
      <c r="AB666" s="454"/>
      <c r="AC666" s="454"/>
      <c r="AD666" s="74"/>
    </row>
    <row r="667" spans="1:30" ht="18" hidden="1" customHeight="1">
      <c r="A667" s="81"/>
      <c r="B667" s="97"/>
      <c r="C667" s="98"/>
      <c r="D667" s="95"/>
      <c r="E667" s="43"/>
      <c r="F667" s="44"/>
      <c r="G667" s="68"/>
      <c r="H667" s="71"/>
      <c r="I667" s="71"/>
      <c r="J667" s="96"/>
      <c r="K667" s="78">
        <f t="shared" si="62"/>
        <v>0</v>
      </c>
      <c r="L667" s="78">
        <f t="shared" si="63"/>
        <v>0</v>
      </c>
      <c r="M667" s="45">
        <f t="shared" si="64"/>
        <v>0</v>
      </c>
      <c r="N667" s="454"/>
      <c r="O667" s="454"/>
      <c r="P667" s="454"/>
      <c r="Q667" s="454"/>
      <c r="R667" s="454"/>
      <c r="S667" s="454"/>
      <c r="T667" s="454"/>
      <c r="U667" s="454"/>
      <c r="V667" s="454"/>
      <c r="W667" s="454"/>
      <c r="X667" s="454"/>
      <c r="Y667" s="454"/>
      <c r="Z667" s="454"/>
      <c r="AA667" s="454"/>
      <c r="AB667" s="454"/>
      <c r="AC667" s="454"/>
      <c r="AD667" s="74"/>
    </row>
    <row r="668" spans="1:30" ht="18" hidden="1" customHeight="1">
      <c r="A668" s="81"/>
      <c r="B668" s="97"/>
      <c r="C668" s="98"/>
      <c r="D668" s="95"/>
      <c r="E668" s="43"/>
      <c r="F668" s="44"/>
      <c r="G668" s="68"/>
      <c r="H668" s="71"/>
      <c r="I668" s="71"/>
      <c r="J668" s="96"/>
      <c r="K668" s="78">
        <f t="shared" si="62"/>
        <v>0</v>
      </c>
      <c r="L668" s="78">
        <f t="shared" si="63"/>
        <v>0</v>
      </c>
      <c r="M668" s="45">
        <f t="shared" si="64"/>
        <v>0</v>
      </c>
      <c r="N668" s="454"/>
      <c r="O668" s="454"/>
      <c r="P668" s="454"/>
      <c r="Q668" s="454"/>
      <c r="R668" s="454"/>
      <c r="S668" s="454"/>
      <c r="T668" s="454"/>
      <c r="U668" s="454"/>
      <c r="V668" s="454"/>
      <c r="W668" s="454"/>
      <c r="X668" s="454"/>
      <c r="Y668" s="454"/>
      <c r="Z668" s="454"/>
      <c r="AA668" s="454"/>
      <c r="AB668" s="454"/>
      <c r="AC668" s="454"/>
      <c r="AD668" s="74"/>
    </row>
    <row r="669" spans="1:30" ht="18" hidden="1" customHeight="1">
      <c r="A669" s="81"/>
      <c r="B669" s="97"/>
      <c r="C669" s="98"/>
      <c r="D669" s="95"/>
      <c r="E669" s="43"/>
      <c r="F669" s="44"/>
      <c r="G669" s="68"/>
      <c r="H669" s="71"/>
      <c r="I669" s="71"/>
      <c r="J669" s="96"/>
      <c r="K669" s="78">
        <f t="shared" si="62"/>
        <v>0</v>
      </c>
      <c r="L669" s="78">
        <f t="shared" si="63"/>
        <v>0</v>
      </c>
      <c r="M669" s="45">
        <f t="shared" si="64"/>
        <v>0</v>
      </c>
      <c r="N669" s="454"/>
      <c r="O669" s="454"/>
      <c r="P669" s="454"/>
      <c r="Q669" s="454"/>
      <c r="R669" s="454"/>
      <c r="S669" s="454"/>
      <c r="T669" s="454"/>
      <c r="U669" s="454"/>
      <c r="V669" s="454"/>
      <c r="W669" s="454"/>
      <c r="X669" s="454"/>
      <c r="Y669" s="454"/>
      <c r="Z669" s="454"/>
      <c r="AA669" s="454"/>
      <c r="AB669" s="454"/>
      <c r="AC669" s="454"/>
      <c r="AD669" s="74"/>
    </row>
    <row r="670" spans="1:30" ht="18" hidden="1" customHeight="1">
      <c r="A670" s="81"/>
      <c r="B670" s="97"/>
      <c r="C670" s="98"/>
      <c r="D670" s="95"/>
      <c r="E670" s="43"/>
      <c r="F670" s="44"/>
      <c r="G670" s="68"/>
      <c r="H670" s="71"/>
      <c r="I670" s="71"/>
      <c r="J670" s="96"/>
      <c r="K670" s="78">
        <f t="shared" si="62"/>
        <v>0</v>
      </c>
      <c r="L670" s="78">
        <f t="shared" si="63"/>
        <v>0</v>
      </c>
      <c r="M670" s="45">
        <f t="shared" si="64"/>
        <v>0</v>
      </c>
      <c r="N670" s="454"/>
      <c r="O670" s="454"/>
      <c r="P670" s="454"/>
      <c r="Q670" s="454"/>
      <c r="R670" s="454"/>
      <c r="S670" s="454"/>
      <c r="T670" s="454"/>
      <c r="U670" s="454"/>
      <c r="V670" s="454"/>
      <c r="W670" s="454"/>
      <c r="X670" s="454"/>
      <c r="Y670" s="454"/>
      <c r="Z670" s="454"/>
      <c r="AA670" s="454"/>
      <c r="AB670" s="454"/>
      <c r="AC670" s="454"/>
      <c r="AD670" s="74"/>
    </row>
    <row r="671" spans="1:30" ht="18" hidden="1" customHeight="1">
      <c r="A671" s="81"/>
      <c r="B671" s="97"/>
      <c r="C671" s="98"/>
      <c r="D671" s="95"/>
      <c r="E671" s="43"/>
      <c r="F671" s="44"/>
      <c r="G671" s="68"/>
      <c r="H671" s="71"/>
      <c r="I671" s="71"/>
      <c r="J671" s="96"/>
      <c r="K671" s="78">
        <f t="shared" si="62"/>
        <v>0</v>
      </c>
      <c r="L671" s="78">
        <f t="shared" si="63"/>
        <v>0</v>
      </c>
      <c r="M671" s="45">
        <f t="shared" si="64"/>
        <v>0</v>
      </c>
      <c r="N671" s="454"/>
      <c r="O671" s="454"/>
      <c r="P671" s="454"/>
      <c r="Q671" s="454"/>
      <c r="R671" s="454"/>
      <c r="S671" s="454"/>
      <c r="T671" s="454"/>
      <c r="U671" s="454"/>
      <c r="V671" s="454"/>
      <c r="W671" s="454"/>
      <c r="X671" s="454"/>
      <c r="Y671" s="454"/>
      <c r="Z671" s="454"/>
      <c r="AA671" s="454"/>
      <c r="AB671" s="454"/>
      <c r="AC671" s="454"/>
      <c r="AD671" s="74"/>
    </row>
    <row r="672" spans="1:30" s="207" customFormat="1" ht="18" customHeight="1">
      <c r="A672" s="94">
        <v>36</v>
      </c>
      <c r="B672" s="59" t="s">
        <v>480</v>
      </c>
      <c r="C672" s="60"/>
      <c r="D672" s="94"/>
      <c r="E672" s="43" t="s">
        <v>348</v>
      </c>
      <c r="F672" s="44" t="s">
        <v>170</v>
      </c>
      <c r="G672" s="77">
        <v>2</v>
      </c>
      <c r="H672" s="71">
        <v>15</v>
      </c>
      <c r="I672" s="71"/>
      <c r="J672" s="96">
        <v>60</v>
      </c>
      <c r="K672" s="78">
        <f t="shared" ref="K672:K674" si="66">IF(OR(LEFT(E672,2)="ĐA",LEFT(E672,2)="DA",LEFT(E672,5)="Đồ án",LEFT(E672,5)="Đồán ",LEFT(E672,9)="Sinh hoạt",LEFT(E672,9)="sinh hoạt",LEFT(E672,6)="Cố vấn",LEFT(E672,6)="cố vấn",LEFT(E672,4)="cvht",LEFT(E672,4)="CVHT",LEFT(E672,4)="shcn",LEFT(E672,4)="SHCN"),0,(IF(AND(H672&gt;0,J672&gt;0),IF(J672&gt;60,1.3,IF(J672&gt;35,1.2,1)),0)))</f>
        <v>1.2</v>
      </c>
      <c r="L672" s="78">
        <f t="shared" ref="L672:L674" si="67">IF(OR(LEFT(E672,2)="ĐA",LEFT(E672,2)="DA",LEFT(E672,5)="Đồ án",LEFT(E672,5)="Đồán "),0,IF(AND(J672&gt;0,I672&gt;0),IF(AND(OR(LEFT(E672,4)="GDQP",LEFT(E672,4)="gdqp",LEFT(E672,19)="Giáo dục quốc phòng"),J672&gt;50),1.3,IF(J672&gt;35,1.2,IF(J672&gt;29,1.1,1))),0))</f>
        <v>0</v>
      </c>
      <c r="M672" s="45">
        <f t="shared" ref="M672:M674" si="68">ROUND(IF(OR(LEFT(E672,2)="ĐA",LEFT(E672,2)="DA",LEFT(E672,5)="Đồ án",LEFT(E672,5)="Đồán "),J672*0.5,(IF(H672&gt;0,H672*K672,"0")+IF(I672&gt;0,(I672*0.75)*L672,"0"))),1)</f>
        <v>18</v>
      </c>
      <c r="N672" s="463"/>
      <c r="O672" s="458"/>
      <c r="P672" s="456">
        <f>SUM(M672:N681)</f>
        <v>67.599999999999994</v>
      </c>
      <c r="Q672" s="458"/>
      <c r="R672" s="456"/>
      <c r="S672" s="461"/>
      <c r="T672" s="458"/>
      <c r="U672" s="461"/>
      <c r="V672" s="458"/>
      <c r="W672" s="212"/>
      <c r="X672" s="458"/>
      <c r="Y672" s="456"/>
      <c r="Z672" s="501"/>
      <c r="AA672" s="501"/>
      <c r="AB672" s="504"/>
      <c r="AC672" s="509">
        <f>P672</f>
        <v>67.599999999999994</v>
      </c>
      <c r="AD672" s="74"/>
    </row>
    <row r="673" spans="1:16384" s="207" customFormat="1" ht="18" customHeight="1">
      <c r="A673" s="111"/>
      <c r="B673" s="97"/>
      <c r="C673" s="98"/>
      <c r="D673" s="95"/>
      <c r="E673" s="43" t="s">
        <v>355</v>
      </c>
      <c r="F673" s="44" t="s">
        <v>170</v>
      </c>
      <c r="G673" s="214">
        <v>2</v>
      </c>
      <c r="H673" s="71"/>
      <c r="I673" s="71">
        <v>30</v>
      </c>
      <c r="J673" s="96">
        <v>30</v>
      </c>
      <c r="K673" s="78">
        <f t="shared" si="66"/>
        <v>0</v>
      </c>
      <c r="L673" s="78">
        <f t="shared" si="67"/>
        <v>1.1000000000000001</v>
      </c>
      <c r="M673" s="45">
        <f t="shared" si="68"/>
        <v>24.8</v>
      </c>
      <c r="N673" s="464"/>
      <c r="O673" s="460"/>
      <c r="P673" s="459"/>
      <c r="Q673" s="460"/>
      <c r="R673" s="459"/>
      <c r="S673" s="462"/>
      <c r="T673" s="454"/>
      <c r="U673" s="462"/>
      <c r="V673" s="454"/>
      <c r="W673" s="213"/>
      <c r="X673" s="454"/>
      <c r="Y673" s="454"/>
      <c r="Z673" s="454"/>
      <c r="AA673" s="454"/>
      <c r="AB673" s="454"/>
      <c r="AC673" s="454"/>
      <c r="AD673" s="74"/>
    </row>
    <row r="674" spans="1:16384" s="207" customFormat="1" ht="18" customHeight="1">
      <c r="A674" s="111"/>
      <c r="B674" s="97"/>
      <c r="C674" s="98"/>
      <c r="D674" s="95"/>
      <c r="E674" s="43" t="s">
        <v>356</v>
      </c>
      <c r="F674" s="44" t="s">
        <v>170</v>
      </c>
      <c r="G674" s="214">
        <v>2</v>
      </c>
      <c r="H674" s="71"/>
      <c r="I674" s="71">
        <v>30</v>
      </c>
      <c r="J674" s="96">
        <v>30</v>
      </c>
      <c r="K674" s="78">
        <f t="shared" si="66"/>
        <v>0</v>
      </c>
      <c r="L674" s="78">
        <f t="shared" si="67"/>
        <v>1.1000000000000001</v>
      </c>
      <c r="M674" s="45">
        <f t="shared" si="68"/>
        <v>24.8</v>
      </c>
      <c r="N674" s="464"/>
      <c r="O674" s="460"/>
      <c r="P674" s="459"/>
      <c r="Q674" s="460"/>
      <c r="R674" s="459"/>
      <c r="S674" s="462"/>
      <c r="T674" s="454"/>
      <c r="U674" s="462"/>
      <c r="V674" s="454"/>
      <c r="W674" s="213"/>
      <c r="X674" s="454"/>
      <c r="Y674" s="454"/>
      <c r="Z674" s="454"/>
      <c r="AA674" s="454"/>
      <c r="AB674" s="454"/>
      <c r="AC674" s="454"/>
      <c r="AD674" s="74"/>
    </row>
    <row r="675" spans="1:16384" s="207" customFormat="1" ht="18" hidden="1" customHeight="1">
      <c r="A675" s="111"/>
      <c r="B675" s="97"/>
      <c r="C675" s="98"/>
      <c r="D675" s="95"/>
      <c r="E675" s="43"/>
      <c r="F675" s="44"/>
      <c r="G675" s="214"/>
      <c r="H675" s="71"/>
      <c r="I675" s="71"/>
      <c r="J675" s="96"/>
      <c r="K675" s="78"/>
      <c r="L675" s="78"/>
      <c r="M675" s="45"/>
      <c r="N675" s="464"/>
      <c r="O675" s="460"/>
      <c r="P675" s="459"/>
      <c r="Q675" s="460"/>
      <c r="R675" s="459"/>
      <c r="S675" s="462"/>
      <c r="T675" s="454"/>
      <c r="U675" s="462"/>
      <c r="V675" s="454"/>
      <c r="W675" s="213"/>
      <c r="X675" s="454"/>
      <c r="Y675" s="454"/>
      <c r="Z675" s="454"/>
      <c r="AA675" s="454"/>
      <c r="AB675" s="454"/>
      <c r="AC675" s="454"/>
      <c r="AD675" s="74"/>
    </row>
    <row r="676" spans="1:16384" s="207" customFormat="1" ht="18" hidden="1" customHeight="1">
      <c r="A676" s="111"/>
      <c r="B676" s="97"/>
      <c r="C676" s="98"/>
      <c r="D676" s="95"/>
      <c r="E676" s="43"/>
      <c r="F676" s="44"/>
      <c r="G676" s="214"/>
      <c r="H676" s="71"/>
      <c r="I676" s="71"/>
      <c r="J676" s="96"/>
      <c r="K676" s="78"/>
      <c r="L676" s="78"/>
      <c r="M676" s="45"/>
      <c r="N676" s="464"/>
      <c r="O676" s="460"/>
      <c r="P676" s="459"/>
      <c r="Q676" s="460"/>
      <c r="R676" s="459"/>
      <c r="S676" s="462"/>
      <c r="T676" s="457"/>
      <c r="U676" s="462"/>
      <c r="V676" s="457"/>
      <c r="W676" s="213"/>
      <c r="X676" s="457"/>
      <c r="Y676" s="457"/>
      <c r="Z676" s="457"/>
      <c r="AA676" s="457"/>
      <c r="AB676" s="457"/>
      <c r="AC676" s="457"/>
      <c r="AD676" s="74"/>
    </row>
    <row r="677" spans="1:16384" s="207" customFormat="1" ht="18" hidden="1" customHeight="1">
      <c r="A677" s="111"/>
      <c r="B677" s="97"/>
      <c r="C677" s="98"/>
      <c r="D677" s="95"/>
      <c r="E677" s="43"/>
      <c r="F677" s="44"/>
      <c r="G677" s="214"/>
      <c r="H677" s="71"/>
      <c r="I677" s="71"/>
      <c r="J677" s="96"/>
      <c r="K677" s="78"/>
      <c r="L677" s="78"/>
      <c r="M677" s="45"/>
      <c r="N677" s="464"/>
      <c r="O677" s="460"/>
      <c r="P677" s="459"/>
      <c r="Q677" s="460"/>
      <c r="R677" s="459"/>
      <c r="S677" s="462"/>
      <c r="T677" s="454"/>
      <c r="U677" s="462"/>
      <c r="V677" s="454"/>
      <c r="W677" s="213"/>
      <c r="X677" s="454"/>
      <c r="Y677" s="454"/>
      <c r="Z677" s="454"/>
      <c r="AA677" s="454"/>
      <c r="AB677" s="454"/>
      <c r="AC677" s="454"/>
      <c r="AD677" s="74"/>
    </row>
    <row r="678" spans="1:16384" s="207" customFormat="1" ht="18" hidden="1" customHeight="1">
      <c r="A678" s="111"/>
      <c r="B678" s="97"/>
      <c r="C678" s="98"/>
      <c r="D678" s="95"/>
      <c r="E678" s="43"/>
      <c r="F678" s="44"/>
      <c r="G678" s="214"/>
      <c r="H678" s="71"/>
      <c r="I678" s="71"/>
      <c r="J678" s="96"/>
      <c r="K678" s="78"/>
      <c r="L678" s="78"/>
      <c r="M678" s="45"/>
      <c r="N678" s="464"/>
      <c r="O678" s="460"/>
      <c r="P678" s="459"/>
      <c r="Q678" s="460"/>
      <c r="R678" s="459"/>
      <c r="S678" s="462"/>
      <c r="T678" s="454"/>
      <c r="U678" s="462"/>
      <c r="V678" s="454"/>
      <c r="W678" s="213"/>
      <c r="X678" s="454"/>
      <c r="Y678" s="454"/>
      <c r="Z678" s="454"/>
      <c r="AA678" s="454"/>
      <c r="AB678" s="454"/>
      <c r="AC678" s="454"/>
      <c r="AD678" s="74"/>
    </row>
    <row r="679" spans="1:16384" s="207" customFormat="1" ht="18" hidden="1" customHeight="1">
      <c r="A679" s="111"/>
      <c r="B679" s="97"/>
      <c r="C679" s="98"/>
      <c r="D679" s="95"/>
      <c r="E679" s="43"/>
      <c r="F679" s="44"/>
      <c r="G679" s="214"/>
      <c r="H679" s="71"/>
      <c r="I679" s="71"/>
      <c r="J679" s="96"/>
      <c r="K679" s="78"/>
      <c r="L679" s="78"/>
      <c r="M679" s="45"/>
      <c r="N679" s="464"/>
      <c r="O679" s="460"/>
      <c r="P679" s="459"/>
      <c r="Q679" s="460"/>
      <c r="R679" s="459"/>
      <c r="S679" s="462"/>
      <c r="T679" s="454"/>
      <c r="U679" s="462"/>
      <c r="V679" s="454"/>
      <c r="W679" s="213"/>
      <c r="X679" s="454"/>
      <c r="Y679" s="454"/>
      <c r="Z679" s="454"/>
      <c r="AA679" s="454"/>
      <c r="AB679" s="454"/>
      <c r="AC679" s="454"/>
      <c r="AD679" s="74"/>
    </row>
    <row r="680" spans="1:16384" s="207" customFormat="1" ht="18" hidden="1" customHeight="1">
      <c r="A680" s="111"/>
      <c r="B680" s="97"/>
      <c r="C680" s="98"/>
      <c r="D680" s="95"/>
      <c r="E680" s="43"/>
      <c r="F680" s="44"/>
      <c r="G680" s="214"/>
      <c r="H680" s="71"/>
      <c r="I680" s="71"/>
      <c r="J680" s="96"/>
      <c r="K680" s="78"/>
      <c r="L680" s="78"/>
      <c r="M680" s="45"/>
      <c r="N680" s="464"/>
      <c r="O680" s="460"/>
      <c r="P680" s="459"/>
      <c r="Q680" s="460"/>
      <c r="R680" s="459"/>
      <c r="S680" s="462"/>
      <c r="T680" s="454"/>
      <c r="U680" s="462"/>
      <c r="V680" s="454"/>
      <c r="W680" s="213"/>
      <c r="X680" s="454"/>
      <c r="Y680" s="454"/>
      <c r="Z680" s="454"/>
      <c r="AA680" s="454"/>
      <c r="AB680" s="454"/>
      <c r="AC680" s="454"/>
      <c r="AD680" s="74"/>
    </row>
    <row r="681" spans="1:16384" s="207" customFormat="1" ht="18" hidden="1" customHeight="1">
      <c r="A681" s="111"/>
      <c r="B681" s="97"/>
      <c r="C681" s="98"/>
      <c r="D681" s="95"/>
      <c r="E681" s="43"/>
      <c r="F681" s="44"/>
      <c r="G681" s="214"/>
      <c r="H681" s="71"/>
      <c r="I681" s="71"/>
      <c r="J681" s="96"/>
      <c r="K681" s="78"/>
      <c r="L681" s="78"/>
      <c r="M681" s="45"/>
      <c r="N681" s="464"/>
      <c r="O681" s="460"/>
      <c r="P681" s="459"/>
      <c r="Q681" s="460"/>
      <c r="R681" s="459"/>
      <c r="S681" s="462"/>
      <c r="T681" s="454"/>
      <c r="U681" s="462"/>
      <c r="V681" s="454"/>
      <c r="W681" s="213"/>
      <c r="X681" s="454"/>
      <c r="Y681" s="454"/>
      <c r="Z681" s="454"/>
      <c r="AA681" s="454"/>
      <c r="AB681" s="454"/>
      <c r="AC681" s="454"/>
      <c r="AD681" s="74"/>
    </row>
    <row r="682" spans="1:16384" s="203" customFormat="1" ht="18" customHeight="1">
      <c r="A682" s="94">
        <v>36</v>
      </c>
      <c r="B682" s="59" t="s">
        <v>474</v>
      </c>
      <c r="C682" s="60"/>
      <c r="D682" s="94"/>
      <c r="E682" s="59" t="s">
        <v>327</v>
      </c>
      <c r="F682" s="60" t="s">
        <v>346</v>
      </c>
      <c r="G682" s="94">
        <v>1</v>
      </c>
      <c r="H682" s="294">
        <v>30</v>
      </c>
      <c r="I682" s="288">
        <v>0</v>
      </c>
      <c r="J682" s="94">
        <v>40</v>
      </c>
      <c r="K682" s="78">
        <f t="shared" si="62"/>
        <v>1.2</v>
      </c>
      <c r="L682" s="78">
        <f t="shared" si="63"/>
        <v>0</v>
      </c>
      <c r="M682" s="45">
        <f t="shared" si="64"/>
        <v>36</v>
      </c>
      <c r="N682" s="463"/>
      <c r="O682" s="458"/>
      <c r="P682" s="456">
        <v>108</v>
      </c>
      <c r="Q682" s="458"/>
      <c r="R682" s="456"/>
      <c r="S682" s="461"/>
      <c r="T682" s="458"/>
      <c r="U682" s="461"/>
      <c r="V682" s="458"/>
      <c r="W682" s="204"/>
      <c r="X682" s="458"/>
      <c r="Y682" s="456"/>
      <c r="Z682" s="501"/>
      <c r="AA682" s="501"/>
      <c r="AB682" s="504"/>
      <c r="AC682" s="509">
        <f>P682</f>
        <v>108</v>
      </c>
      <c r="AD682" s="60"/>
      <c r="AE682" s="94"/>
      <c r="AF682" s="59"/>
      <c r="AG682" s="60"/>
      <c r="AH682" s="94"/>
      <c r="AI682" s="59"/>
      <c r="AJ682" s="60"/>
      <c r="AK682" s="94"/>
      <c r="AL682" s="59"/>
      <c r="AM682" s="60"/>
      <c r="AN682" s="94"/>
      <c r="AO682" s="59"/>
      <c r="AP682" s="60"/>
      <c r="AQ682" s="94"/>
      <c r="AR682" s="59"/>
      <c r="AS682" s="60"/>
      <c r="AT682" s="94"/>
      <c r="AU682" s="59"/>
      <c r="AV682" s="60"/>
      <c r="AW682" s="94"/>
      <c r="AX682" s="59"/>
      <c r="AY682" s="60"/>
      <c r="AZ682" s="94"/>
      <c r="BA682" s="59"/>
      <c r="BB682" s="60"/>
      <c r="BC682" s="94"/>
      <c r="BD682" s="59"/>
      <c r="BE682" s="60"/>
      <c r="BF682" s="94"/>
      <c r="BG682" s="59"/>
      <c r="BH682" s="60"/>
      <c r="BI682" s="94"/>
      <c r="BJ682" s="59"/>
      <c r="BK682" s="60"/>
      <c r="BL682" s="94"/>
      <c r="BM682" s="59"/>
      <c r="BN682" s="60"/>
      <c r="BO682" s="94"/>
      <c r="BP682" s="59"/>
      <c r="BQ682" s="60"/>
      <c r="BR682" s="94"/>
      <c r="BS682" s="59"/>
      <c r="BT682" s="60"/>
      <c r="BU682" s="94"/>
      <c r="BV682" s="59"/>
      <c r="BW682" s="60"/>
      <c r="BX682" s="94"/>
      <c r="BY682" s="59"/>
      <c r="BZ682" s="60"/>
      <c r="CA682" s="94"/>
      <c r="CB682" s="59"/>
      <c r="CC682" s="60"/>
      <c r="CD682" s="94"/>
      <c r="CE682" s="59"/>
      <c r="CF682" s="60"/>
      <c r="CG682" s="94"/>
      <c r="CH682" s="59"/>
      <c r="CI682" s="60"/>
      <c r="CJ682" s="94"/>
      <c r="CK682" s="59"/>
      <c r="CL682" s="60"/>
      <c r="CM682" s="94"/>
      <c r="CN682" s="59"/>
      <c r="CO682" s="60"/>
      <c r="CP682" s="94"/>
      <c r="CQ682" s="59"/>
      <c r="CR682" s="60"/>
      <c r="CS682" s="94"/>
      <c r="CT682" s="59"/>
      <c r="CU682" s="60"/>
      <c r="CV682" s="94"/>
      <c r="CW682" s="59"/>
      <c r="CX682" s="60"/>
      <c r="CY682" s="94"/>
      <c r="CZ682" s="59"/>
      <c r="DA682" s="60"/>
      <c r="DB682" s="94"/>
      <c r="DC682" s="59"/>
      <c r="DD682" s="60"/>
      <c r="DE682" s="94"/>
      <c r="DF682" s="59"/>
      <c r="DG682" s="60"/>
      <c r="DH682" s="94"/>
      <c r="DI682" s="59"/>
      <c r="DJ682" s="60"/>
      <c r="DK682" s="94"/>
      <c r="DL682" s="59"/>
      <c r="DM682" s="60"/>
      <c r="DN682" s="94"/>
      <c r="DO682" s="59"/>
      <c r="DP682" s="60"/>
      <c r="DQ682" s="94"/>
      <c r="DR682" s="59"/>
      <c r="DS682" s="60"/>
      <c r="DT682" s="94"/>
      <c r="DU682" s="59"/>
      <c r="DV682" s="60"/>
      <c r="DW682" s="94"/>
      <c r="DX682" s="59"/>
      <c r="DY682" s="60"/>
      <c r="DZ682" s="94"/>
      <c r="EA682" s="59"/>
      <c r="EB682" s="60"/>
      <c r="EC682" s="94"/>
      <c r="ED682" s="59"/>
      <c r="EE682" s="60"/>
      <c r="EF682" s="94"/>
      <c r="EG682" s="59"/>
      <c r="EH682" s="60"/>
      <c r="EI682" s="94"/>
      <c r="EJ682" s="59"/>
      <c r="EK682" s="60"/>
      <c r="EL682" s="94"/>
      <c r="EM682" s="59"/>
      <c r="EN682" s="60"/>
      <c r="EO682" s="94"/>
      <c r="EP682" s="59"/>
      <c r="EQ682" s="60"/>
      <c r="ER682" s="94"/>
      <c r="ES682" s="59"/>
      <c r="ET682" s="60"/>
      <c r="EU682" s="94"/>
      <c r="EV682" s="59"/>
      <c r="EW682" s="60"/>
      <c r="EX682" s="94"/>
      <c r="EY682" s="59"/>
      <c r="EZ682" s="60"/>
      <c r="FA682" s="94"/>
      <c r="FB682" s="59"/>
      <c r="FC682" s="60"/>
      <c r="FD682" s="94"/>
      <c r="FE682" s="59"/>
      <c r="FF682" s="60"/>
      <c r="FG682" s="94"/>
      <c r="FH682" s="59"/>
      <c r="FI682" s="60"/>
      <c r="FJ682" s="94"/>
      <c r="FK682" s="59"/>
      <c r="FL682" s="60"/>
      <c r="FM682" s="94"/>
      <c r="FN682" s="59"/>
      <c r="FO682" s="60"/>
      <c r="FP682" s="94"/>
      <c r="FQ682" s="59"/>
      <c r="FR682" s="60"/>
      <c r="FS682" s="94"/>
      <c r="FT682" s="59"/>
      <c r="FU682" s="60"/>
      <c r="FV682" s="94"/>
      <c r="FW682" s="59"/>
      <c r="FX682" s="60"/>
      <c r="FY682" s="94"/>
      <c r="FZ682" s="59"/>
      <c r="GA682" s="60"/>
      <c r="GB682" s="94"/>
      <c r="GC682" s="59"/>
      <c r="GD682" s="60"/>
      <c r="GE682" s="94"/>
      <c r="GF682" s="59"/>
      <c r="GG682" s="60"/>
      <c r="GH682" s="94"/>
      <c r="GI682" s="59"/>
      <c r="GJ682" s="60"/>
      <c r="GK682" s="94"/>
      <c r="GL682" s="59"/>
      <c r="GM682" s="60"/>
      <c r="GN682" s="94"/>
      <c r="GO682" s="59"/>
      <c r="GP682" s="60"/>
      <c r="GQ682" s="94"/>
      <c r="GR682" s="59"/>
      <c r="GS682" s="60"/>
      <c r="GT682" s="94"/>
      <c r="GU682" s="59"/>
      <c r="GV682" s="60"/>
      <c r="GW682" s="94"/>
      <c r="GX682" s="59"/>
      <c r="GY682" s="60"/>
      <c r="GZ682" s="94"/>
      <c r="HA682" s="59"/>
      <c r="HB682" s="60"/>
      <c r="HC682" s="94"/>
      <c r="HD682" s="59"/>
      <c r="HE682" s="60"/>
      <c r="HF682" s="94"/>
      <c r="HG682" s="59"/>
      <c r="HH682" s="60"/>
      <c r="HI682" s="94"/>
      <c r="HJ682" s="59"/>
      <c r="HK682" s="60"/>
      <c r="HL682" s="94"/>
      <c r="HM682" s="59"/>
      <c r="HN682" s="60"/>
      <c r="HO682" s="94"/>
      <c r="HP682" s="59"/>
      <c r="HQ682" s="60"/>
      <c r="HR682" s="94"/>
      <c r="HS682" s="59"/>
      <c r="HT682" s="60"/>
      <c r="HU682" s="94"/>
      <c r="HV682" s="59"/>
      <c r="HW682" s="60"/>
      <c r="HX682" s="94"/>
      <c r="HY682" s="59"/>
      <c r="HZ682" s="60"/>
      <c r="IA682" s="94"/>
      <c r="IB682" s="59"/>
      <c r="IC682" s="60"/>
      <c r="ID682" s="94"/>
      <c r="IE682" s="59"/>
      <c r="IF682" s="60"/>
      <c r="IG682" s="94"/>
      <c r="IH682" s="59"/>
      <c r="II682" s="60"/>
      <c r="IJ682" s="94"/>
      <c r="IK682" s="59"/>
      <c r="IL682" s="60"/>
      <c r="IM682" s="94"/>
      <c r="IN682" s="59"/>
      <c r="IO682" s="60"/>
      <c r="IP682" s="94"/>
      <c r="IQ682" s="59"/>
      <c r="IR682" s="60"/>
      <c r="IS682" s="94"/>
      <c r="IT682" s="59"/>
      <c r="IU682" s="60"/>
      <c r="IV682" s="94"/>
      <c r="IW682" s="59"/>
      <c r="IX682" s="60"/>
      <c r="IY682" s="94"/>
      <c r="IZ682" s="59"/>
      <c r="JA682" s="60"/>
      <c r="JB682" s="94"/>
      <c r="JC682" s="59"/>
      <c r="JD682" s="60"/>
      <c r="JE682" s="94"/>
      <c r="JF682" s="59"/>
      <c r="JG682" s="60"/>
      <c r="JH682" s="94"/>
      <c r="JI682" s="59"/>
      <c r="JJ682" s="60"/>
      <c r="JK682" s="94"/>
      <c r="JL682" s="59"/>
      <c r="JM682" s="60"/>
      <c r="JN682" s="94"/>
      <c r="JO682" s="59"/>
      <c r="JP682" s="60"/>
      <c r="JQ682" s="94"/>
      <c r="JR682" s="59"/>
      <c r="JS682" s="60"/>
      <c r="JT682" s="94"/>
      <c r="JU682" s="59"/>
      <c r="JV682" s="60"/>
      <c r="JW682" s="94"/>
      <c r="JX682" s="59"/>
      <c r="JY682" s="60"/>
      <c r="JZ682" s="94"/>
      <c r="KA682" s="59"/>
      <c r="KB682" s="60"/>
      <c r="KC682" s="94"/>
      <c r="KD682" s="59"/>
      <c r="KE682" s="60"/>
      <c r="KF682" s="94"/>
      <c r="KG682" s="59"/>
      <c r="KH682" s="60"/>
      <c r="KI682" s="94"/>
      <c r="KJ682" s="59"/>
      <c r="KK682" s="60"/>
      <c r="KL682" s="94"/>
      <c r="KM682" s="59"/>
      <c r="KN682" s="60"/>
      <c r="KO682" s="94"/>
      <c r="KP682" s="59"/>
      <c r="KQ682" s="60"/>
      <c r="KR682" s="94"/>
      <c r="KS682" s="59"/>
      <c r="KT682" s="60"/>
      <c r="KU682" s="94"/>
      <c r="KV682" s="59"/>
      <c r="KW682" s="60"/>
      <c r="KX682" s="94"/>
      <c r="KY682" s="59"/>
      <c r="KZ682" s="60"/>
      <c r="LA682" s="94"/>
      <c r="LB682" s="59"/>
      <c r="LC682" s="60"/>
      <c r="LD682" s="94"/>
      <c r="LE682" s="59"/>
      <c r="LF682" s="60"/>
      <c r="LG682" s="94"/>
      <c r="LH682" s="59"/>
      <c r="LI682" s="60"/>
      <c r="LJ682" s="94"/>
      <c r="LK682" s="59"/>
      <c r="LL682" s="60"/>
      <c r="LM682" s="94"/>
      <c r="LN682" s="59"/>
      <c r="LO682" s="60"/>
      <c r="LP682" s="94"/>
      <c r="LQ682" s="59"/>
      <c r="LR682" s="60"/>
      <c r="LS682" s="94"/>
      <c r="LT682" s="59"/>
      <c r="LU682" s="60"/>
      <c r="LV682" s="94"/>
      <c r="LW682" s="59"/>
      <c r="LX682" s="60"/>
      <c r="LY682" s="94"/>
      <c r="LZ682" s="59"/>
      <c r="MA682" s="60"/>
      <c r="MB682" s="94"/>
      <c r="MC682" s="59"/>
      <c r="MD682" s="60"/>
      <c r="ME682" s="94"/>
      <c r="MF682" s="59"/>
      <c r="MG682" s="60"/>
      <c r="MH682" s="94"/>
      <c r="MI682" s="59"/>
      <c r="MJ682" s="60"/>
      <c r="MK682" s="94"/>
      <c r="ML682" s="59"/>
      <c r="MM682" s="60"/>
      <c r="MN682" s="94"/>
      <c r="MO682" s="59"/>
      <c r="MP682" s="60"/>
      <c r="MQ682" s="94"/>
      <c r="MR682" s="59"/>
      <c r="MS682" s="60"/>
      <c r="MT682" s="94"/>
      <c r="MU682" s="59"/>
      <c r="MV682" s="60"/>
      <c r="MW682" s="94"/>
      <c r="MX682" s="59"/>
      <c r="MY682" s="60"/>
      <c r="MZ682" s="94"/>
      <c r="NA682" s="59"/>
      <c r="NB682" s="60"/>
      <c r="NC682" s="94"/>
      <c r="ND682" s="59"/>
      <c r="NE682" s="60"/>
      <c r="NF682" s="94"/>
      <c r="NG682" s="59"/>
      <c r="NH682" s="60"/>
      <c r="NI682" s="94"/>
      <c r="NJ682" s="59"/>
      <c r="NK682" s="60"/>
      <c r="NL682" s="94"/>
      <c r="NM682" s="59"/>
      <c r="NN682" s="60"/>
      <c r="NO682" s="94"/>
      <c r="NP682" s="59"/>
      <c r="NQ682" s="60"/>
      <c r="NR682" s="94"/>
      <c r="NS682" s="59"/>
      <c r="NT682" s="60"/>
      <c r="NU682" s="94"/>
      <c r="NV682" s="59"/>
      <c r="NW682" s="60"/>
      <c r="NX682" s="94"/>
      <c r="NY682" s="59"/>
      <c r="NZ682" s="60"/>
      <c r="OA682" s="94"/>
      <c r="OB682" s="59"/>
      <c r="OC682" s="60"/>
      <c r="OD682" s="94"/>
      <c r="OE682" s="59"/>
      <c r="OF682" s="60"/>
      <c r="OG682" s="94"/>
      <c r="OH682" s="59"/>
      <c r="OI682" s="60"/>
      <c r="OJ682" s="94"/>
      <c r="OK682" s="59"/>
      <c r="OL682" s="60"/>
      <c r="OM682" s="94"/>
      <c r="ON682" s="59"/>
      <c r="OO682" s="60"/>
      <c r="OP682" s="94"/>
      <c r="OQ682" s="59"/>
      <c r="OR682" s="60"/>
      <c r="OS682" s="94"/>
      <c r="OT682" s="59"/>
      <c r="OU682" s="60"/>
      <c r="OV682" s="94"/>
      <c r="OW682" s="59"/>
      <c r="OX682" s="60"/>
      <c r="OY682" s="94"/>
      <c r="OZ682" s="59"/>
      <c r="PA682" s="60"/>
      <c r="PB682" s="94"/>
      <c r="PC682" s="59"/>
      <c r="PD682" s="60"/>
      <c r="PE682" s="94"/>
      <c r="PF682" s="59"/>
      <c r="PG682" s="60"/>
      <c r="PH682" s="94"/>
      <c r="PI682" s="59"/>
      <c r="PJ682" s="60"/>
      <c r="PK682" s="94"/>
      <c r="PL682" s="59"/>
      <c r="PM682" s="60"/>
      <c r="PN682" s="94"/>
      <c r="PO682" s="59"/>
      <c r="PP682" s="60"/>
      <c r="PQ682" s="94"/>
      <c r="PR682" s="59"/>
      <c r="PS682" s="60"/>
      <c r="PT682" s="94"/>
      <c r="PU682" s="59"/>
      <c r="PV682" s="60"/>
      <c r="PW682" s="94"/>
      <c r="PX682" s="59"/>
      <c r="PY682" s="60"/>
      <c r="PZ682" s="94"/>
      <c r="QA682" s="59"/>
      <c r="QB682" s="60"/>
      <c r="QC682" s="94"/>
      <c r="QD682" s="59"/>
      <c r="QE682" s="60"/>
      <c r="QF682" s="94"/>
      <c r="QG682" s="59"/>
      <c r="QH682" s="60"/>
      <c r="QI682" s="94"/>
      <c r="QJ682" s="59"/>
      <c r="QK682" s="60"/>
      <c r="QL682" s="94"/>
      <c r="QM682" s="59"/>
      <c r="QN682" s="60"/>
      <c r="QO682" s="94"/>
      <c r="QP682" s="59"/>
      <c r="QQ682" s="60"/>
      <c r="QR682" s="94"/>
      <c r="QS682" s="59"/>
      <c r="QT682" s="60"/>
      <c r="QU682" s="94"/>
      <c r="QV682" s="59"/>
      <c r="QW682" s="60"/>
      <c r="QX682" s="94"/>
      <c r="QY682" s="59"/>
      <c r="QZ682" s="60"/>
      <c r="RA682" s="94"/>
      <c r="RB682" s="59"/>
      <c r="RC682" s="60"/>
      <c r="RD682" s="94"/>
      <c r="RE682" s="59"/>
      <c r="RF682" s="60"/>
      <c r="RG682" s="94"/>
      <c r="RH682" s="59"/>
      <c r="RI682" s="60"/>
      <c r="RJ682" s="94"/>
      <c r="RK682" s="59"/>
      <c r="RL682" s="60"/>
      <c r="RM682" s="94"/>
      <c r="RN682" s="59"/>
      <c r="RO682" s="60"/>
      <c r="RP682" s="94"/>
      <c r="RQ682" s="59"/>
      <c r="RR682" s="60"/>
      <c r="RS682" s="94"/>
      <c r="RT682" s="59"/>
      <c r="RU682" s="60"/>
      <c r="RV682" s="94"/>
      <c r="RW682" s="59"/>
      <c r="RX682" s="60"/>
      <c r="RY682" s="94"/>
      <c r="RZ682" s="59"/>
      <c r="SA682" s="60"/>
      <c r="SB682" s="94"/>
      <c r="SC682" s="59"/>
      <c r="SD682" s="60"/>
      <c r="SE682" s="94"/>
      <c r="SF682" s="59"/>
      <c r="SG682" s="60"/>
      <c r="SH682" s="94"/>
      <c r="SI682" s="59"/>
      <c r="SJ682" s="60"/>
      <c r="SK682" s="94"/>
      <c r="SL682" s="59"/>
      <c r="SM682" s="60"/>
      <c r="SN682" s="94"/>
      <c r="SO682" s="59"/>
      <c r="SP682" s="60"/>
      <c r="SQ682" s="94"/>
      <c r="SR682" s="59"/>
      <c r="SS682" s="60"/>
      <c r="ST682" s="94"/>
      <c r="SU682" s="59"/>
      <c r="SV682" s="60"/>
      <c r="SW682" s="94"/>
      <c r="SX682" s="59"/>
      <c r="SY682" s="60"/>
      <c r="SZ682" s="94"/>
      <c r="TA682" s="59"/>
      <c r="TB682" s="60"/>
      <c r="TC682" s="94"/>
      <c r="TD682" s="59"/>
      <c r="TE682" s="60"/>
      <c r="TF682" s="94"/>
      <c r="TG682" s="59"/>
      <c r="TH682" s="60"/>
      <c r="TI682" s="94"/>
      <c r="TJ682" s="59"/>
      <c r="TK682" s="60"/>
      <c r="TL682" s="94"/>
      <c r="TM682" s="59"/>
      <c r="TN682" s="60"/>
      <c r="TO682" s="94"/>
      <c r="TP682" s="59"/>
      <c r="TQ682" s="60"/>
      <c r="TR682" s="94"/>
      <c r="TS682" s="59"/>
      <c r="TT682" s="60"/>
      <c r="TU682" s="94"/>
      <c r="TV682" s="59"/>
      <c r="TW682" s="60"/>
      <c r="TX682" s="94"/>
      <c r="TY682" s="59"/>
      <c r="TZ682" s="60"/>
      <c r="UA682" s="94"/>
      <c r="UB682" s="59"/>
      <c r="UC682" s="60"/>
      <c r="UD682" s="94"/>
      <c r="UE682" s="59"/>
      <c r="UF682" s="60"/>
      <c r="UG682" s="94"/>
      <c r="UH682" s="59"/>
      <c r="UI682" s="60"/>
      <c r="UJ682" s="94"/>
      <c r="UK682" s="59"/>
      <c r="UL682" s="60"/>
      <c r="UM682" s="94"/>
      <c r="UN682" s="59"/>
      <c r="UO682" s="60"/>
      <c r="UP682" s="94"/>
      <c r="UQ682" s="59"/>
      <c r="UR682" s="60"/>
      <c r="US682" s="94"/>
      <c r="UT682" s="59"/>
      <c r="UU682" s="60"/>
      <c r="UV682" s="94"/>
      <c r="UW682" s="59"/>
      <c r="UX682" s="60"/>
      <c r="UY682" s="94"/>
      <c r="UZ682" s="59"/>
      <c r="VA682" s="60"/>
      <c r="VB682" s="94"/>
      <c r="VC682" s="59"/>
      <c r="VD682" s="60"/>
      <c r="VE682" s="94"/>
      <c r="VF682" s="59"/>
      <c r="VG682" s="60"/>
      <c r="VH682" s="94"/>
      <c r="VI682" s="59"/>
      <c r="VJ682" s="60"/>
      <c r="VK682" s="94"/>
      <c r="VL682" s="59"/>
      <c r="VM682" s="60"/>
      <c r="VN682" s="94"/>
      <c r="VO682" s="59"/>
      <c r="VP682" s="60"/>
      <c r="VQ682" s="94"/>
      <c r="VR682" s="59"/>
      <c r="VS682" s="60"/>
      <c r="VT682" s="94"/>
      <c r="VU682" s="59"/>
      <c r="VV682" s="60"/>
      <c r="VW682" s="94"/>
      <c r="VX682" s="59"/>
      <c r="VY682" s="60"/>
      <c r="VZ682" s="94"/>
      <c r="WA682" s="59"/>
      <c r="WB682" s="60"/>
      <c r="WC682" s="94"/>
      <c r="WD682" s="59"/>
      <c r="WE682" s="60"/>
      <c r="WF682" s="94"/>
      <c r="WG682" s="59"/>
      <c r="WH682" s="60"/>
      <c r="WI682" s="94"/>
      <c r="WJ682" s="59"/>
      <c r="WK682" s="60"/>
      <c r="WL682" s="94"/>
      <c r="WM682" s="59"/>
      <c r="WN682" s="60"/>
      <c r="WO682" s="94"/>
      <c r="WP682" s="59"/>
      <c r="WQ682" s="60"/>
      <c r="WR682" s="94"/>
      <c r="WS682" s="59"/>
      <c r="WT682" s="60"/>
      <c r="WU682" s="94"/>
      <c r="WV682" s="59"/>
      <c r="WW682" s="60"/>
      <c r="WX682" s="94"/>
      <c r="WY682" s="59"/>
      <c r="WZ682" s="60"/>
      <c r="XA682" s="94"/>
      <c r="XB682" s="59"/>
      <c r="XC682" s="60"/>
      <c r="XD682" s="94"/>
      <c r="XE682" s="59"/>
      <c r="XF682" s="60"/>
      <c r="XG682" s="94"/>
      <c r="XH682" s="59"/>
      <c r="XI682" s="60"/>
      <c r="XJ682" s="94"/>
      <c r="XK682" s="59"/>
      <c r="XL682" s="60"/>
      <c r="XM682" s="94"/>
      <c r="XN682" s="59"/>
      <c r="XO682" s="60"/>
      <c r="XP682" s="94"/>
      <c r="XQ682" s="59"/>
      <c r="XR682" s="60"/>
      <c r="XS682" s="94"/>
      <c r="XT682" s="59"/>
      <c r="XU682" s="60"/>
      <c r="XV682" s="94"/>
      <c r="XW682" s="59"/>
      <c r="XX682" s="60"/>
      <c r="XY682" s="94"/>
      <c r="XZ682" s="59"/>
      <c r="YA682" s="60"/>
      <c r="YB682" s="94"/>
      <c r="YC682" s="59"/>
      <c r="YD682" s="60"/>
      <c r="YE682" s="94"/>
      <c r="YF682" s="59"/>
      <c r="YG682" s="60"/>
      <c r="YH682" s="94"/>
      <c r="YI682" s="59"/>
      <c r="YJ682" s="60"/>
      <c r="YK682" s="94"/>
      <c r="YL682" s="59"/>
      <c r="YM682" s="60"/>
      <c r="YN682" s="94"/>
      <c r="YO682" s="59"/>
      <c r="YP682" s="60"/>
      <c r="YQ682" s="94"/>
      <c r="YR682" s="59"/>
      <c r="YS682" s="60"/>
      <c r="YT682" s="94"/>
      <c r="YU682" s="59"/>
      <c r="YV682" s="60"/>
      <c r="YW682" s="94"/>
      <c r="YX682" s="59"/>
      <c r="YY682" s="60"/>
      <c r="YZ682" s="94"/>
      <c r="ZA682" s="59"/>
      <c r="ZB682" s="60"/>
      <c r="ZC682" s="94"/>
      <c r="ZD682" s="59"/>
      <c r="ZE682" s="60"/>
      <c r="ZF682" s="94"/>
      <c r="ZG682" s="59"/>
      <c r="ZH682" s="60"/>
      <c r="ZI682" s="94"/>
      <c r="ZJ682" s="59"/>
      <c r="ZK682" s="60"/>
      <c r="ZL682" s="94"/>
      <c r="ZM682" s="59"/>
      <c r="ZN682" s="60"/>
      <c r="ZO682" s="94"/>
      <c r="ZP682" s="59"/>
      <c r="ZQ682" s="60"/>
      <c r="ZR682" s="94"/>
      <c r="ZS682" s="59"/>
      <c r="ZT682" s="60"/>
      <c r="ZU682" s="94"/>
      <c r="ZV682" s="59"/>
      <c r="ZW682" s="60"/>
      <c r="ZX682" s="94"/>
      <c r="ZY682" s="59"/>
      <c r="ZZ682" s="60"/>
      <c r="AAA682" s="94"/>
      <c r="AAB682" s="59"/>
      <c r="AAC682" s="60"/>
      <c r="AAD682" s="94"/>
      <c r="AAE682" s="59"/>
      <c r="AAF682" s="60"/>
      <c r="AAG682" s="94"/>
      <c r="AAH682" s="59"/>
      <c r="AAI682" s="60"/>
      <c r="AAJ682" s="94"/>
      <c r="AAK682" s="59"/>
      <c r="AAL682" s="60"/>
      <c r="AAM682" s="94"/>
      <c r="AAN682" s="59"/>
      <c r="AAO682" s="60"/>
      <c r="AAP682" s="94"/>
      <c r="AAQ682" s="59"/>
      <c r="AAR682" s="60"/>
      <c r="AAS682" s="94"/>
      <c r="AAT682" s="59"/>
      <c r="AAU682" s="60"/>
      <c r="AAV682" s="94"/>
      <c r="AAW682" s="59"/>
      <c r="AAX682" s="60"/>
      <c r="AAY682" s="94"/>
      <c r="AAZ682" s="59"/>
      <c r="ABA682" s="60"/>
      <c r="ABB682" s="94"/>
      <c r="ABC682" s="59"/>
      <c r="ABD682" s="60"/>
      <c r="ABE682" s="94"/>
      <c r="ABF682" s="59"/>
      <c r="ABG682" s="60"/>
      <c r="ABH682" s="94"/>
      <c r="ABI682" s="59"/>
      <c r="ABJ682" s="60"/>
      <c r="ABK682" s="94"/>
      <c r="ABL682" s="59"/>
      <c r="ABM682" s="60"/>
      <c r="ABN682" s="94"/>
      <c r="ABO682" s="59"/>
      <c r="ABP682" s="60"/>
      <c r="ABQ682" s="94"/>
      <c r="ABR682" s="59"/>
      <c r="ABS682" s="60"/>
      <c r="ABT682" s="94"/>
      <c r="ABU682" s="59"/>
      <c r="ABV682" s="60"/>
      <c r="ABW682" s="94"/>
      <c r="ABX682" s="59"/>
      <c r="ABY682" s="60"/>
      <c r="ABZ682" s="94"/>
      <c r="ACA682" s="59"/>
      <c r="ACB682" s="60"/>
      <c r="ACC682" s="94"/>
      <c r="ACD682" s="59"/>
      <c r="ACE682" s="60"/>
      <c r="ACF682" s="94"/>
      <c r="ACG682" s="59"/>
      <c r="ACH682" s="60"/>
      <c r="ACI682" s="94"/>
      <c r="ACJ682" s="59"/>
      <c r="ACK682" s="60"/>
      <c r="ACL682" s="94"/>
      <c r="ACM682" s="59"/>
      <c r="ACN682" s="60"/>
      <c r="ACO682" s="94"/>
      <c r="ACP682" s="59"/>
      <c r="ACQ682" s="60"/>
      <c r="ACR682" s="94"/>
      <c r="ACS682" s="59"/>
      <c r="ACT682" s="60"/>
      <c r="ACU682" s="94"/>
      <c r="ACV682" s="59"/>
      <c r="ACW682" s="60"/>
      <c r="ACX682" s="94"/>
      <c r="ACY682" s="59"/>
      <c r="ACZ682" s="60"/>
      <c r="ADA682" s="94"/>
      <c r="ADB682" s="59"/>
      <c r="ADC682" s="60"/>
      <c r="ADD682" s="94"/>
      <c r="ADE682" s="59"/>
      <c r="ADF682" s="60"/>
      <c r="ADG682" s="94"/>
      <c r="ADH682" s="59"/>
      <c r="ADI682" s="60"/>
      <c r="ADJ682" s="94"/>
      <c r="ADK682" s="59"/>
      <c r="ADL682" s="60"/>
      <c r="ADM682" s="94"/>
      <c r="ADN682" s="59"/>
      <c r="ADO682" s="60"/>
      <c r="ADP682" s="94"/>
      <c r="ADQ682" s="59"/>
      <c r="ADR682" s="60"/>
      <c r="ADS682" s="94"/>
      <c r="ADT682" s="59"/>
      <c r="ADU682" s="60"/>
      <c r="ADV682" s="94"/>
      <c r="ADW682" s="59"/>
      <c r="ADX682" s="60"/>
      <c r="ADY682" s="94"/>
      <c r="ADZ682" s="59"/>
      <c r="AEA682" s="60"/>
      <c r="AEB682" s="94"/>
      <c r="AEC682" s="59"/>
      <c r="AED682" s="60"/>
      <c r="AEE682" s="94"/>
      <c r="AEF682" s="59"/>
      <c r="AEG682" s="60"/>
      <c r="AEH682" s="94"/>
      <c r="AEI682" s="59"/>
      <c r="AEJ682" s="60"/>
      <c r="AEK682" s="94"/>
      <c r="AEL682" s="59"/>
      <c r="AEM682" s="60"/>
      <c r="AEN682" s="94"/>
      <c r="AEO682" s="59"/>
      <c r="AEP682" s="60"/>
      <c r="AEQ682" s="94"/>
      <c r="AER682" s="59"/>
      <c r="AES682" s="60"/>
      <c r="AET682" s="94"/>
      <c r="AEU682" s="59"/>
      <c r="AEV682" s="60"/>
      <c r="AEW682" s="94"/>
      <c r="AEX682" s="59"/>
      <c r="AEY682" s="60"/>
      <c r="AEZ682" s="94"/>
      <c r="AFA682" s="59"/>
      <c r="AFB682" s="60"/>
      <c r="AFC682" s="94"/>
      <c r="AFD682" s="59"/>
      <c r="AFE682" s="60"/>
      <c r="AFF682" s="94"/>
      <c r="AFG682" s="59"/>
      <c r="AFH682" s="60"/>
      <c r="AFI682" s="94"/>
      <c r="AFJ682" s="59"/>
      <c r="AFK682" s="60"/>
      <c r="AFL682" s="94"/>
      <c r="AFM682" s="59"/>
      <c r="AFN682" s="60"/>
      <c r="AFO682" s="94"/>
      <c r="AFP682" s="59"/>
      <c r="AFQ682" s="60"/>
      <c r="AFR682" s="94"/>
      <c r="AFS682" s="59"/>
      <c r="AFT682" s="60"/>
      <c r="AFU682" s="94"/>
      <c r="AFV682" s="59"/>
      <c r="AFW682" s="60"/>
      <c r="AFX682" s="94"/>
      <c r="AFY682" s="59"/>
      <c r="AFZ682" s="60"/>
      <c r="AGA682" s="94"/>
      <c r="AGB682" s="59"/>
      <c r="AGC682" s="60"/>
      <c r="AGD682" s="94"/>
      <c r="AGE682" s="59"/>
      <c r="AGF682" s="60"/>
      <c r="AGG682" s="94"/>
      <c r="AGH682" s="59"/>
      <c r="AGI682" s="60"/>
      <c r="AGJ682" s="94"/>
      <c r="AGK682" s="59"/>
      <c r="AGL682" s="60"/>
      <c r="AGM682" s="94"/>
      <c r="AGN682" s="59"/>
      <c r="AGO682" s="60"/>
      <c r="AGP682" s="94"/>
      <c r="AGQ682" s="59"/>
      <c r="AGR682" s="60"/>
      <c r="AGS682" s="94"/>
      <c r="AGT682" s="59"/>
      <c r="AGU682" s="60"/>
      <c r="AGV682" s="94"/>
      <c r="AGW682" s="59"/>
      <c r="AGX682" s="60"/>
      <c r="AGY682" s="94"/>
      <c r="AGZ682" s="59"/>
      <c r="AHA682" s="60"/>
      <c r="AHB682" s="94"/>
      <c r="AHC682" s="59"/>
      <c r="AHD682" s="60"/>
      <c r="AHE682" s="94"/>
      <c r="AHF682" s="59"/>
      <c r="AHG682" s="60"/>
      <c r="AHH682" s="94"/>
      <c r="AHI682" s="59"/>
      <c r="AHJ682" s="60"/>
      <c r="AHK682" s="94"/>
      <c r="AHL682" s="59"/>
      <c r="AHM682" s="60"/>
      <c r="AHN682" s="94"/>
      <c r="AHO682" s="59"/>
      <c r="AHP682" s="60"/>
      <c r="AHQ682" s="94"/>
      <c r="AHR682" s="59"/>
      <c r="AHS682" s="60"/>
      <c r="AHT682" s="94"/>
      <c r="AHU682" s="59"/>
      <c r="AHV682" s="60"/>
      <c r="AHW682" s="94"/>
      <c r="AHX682" s="59"/>
      <c r="AHY682" s="60"/>
      <c r="AHZ682" s="94"/>
      <c r="AIA682" s="59"/>
      <c r="AIB682" s="60"/>
      <c r="AIC682" s="94"/>
      <c r="AID682" s="59"/>
      <c r="AIE682" s="60"/>
      <c r="AIF682" s="94"/>
      <c r="AIG682" s="59"/>
      <c r="AIH682" s="60"/>
      <c r="AII682" s="94"/>
      <c r="AIJ682" s="59"/>
      <c r="AIK682" s="60"/>
      <c r="AIL682" s="94"/>
      <c r="AIM682" s="59"/>
      <c r="AIN682" s="60"/>
      <c r="AIO682" s="94"/>
      <c r="AIP682" s="59"/>
      <c r="AIQ682" s="60"/>
      <c r="AIR682" s="94"/>
      <c r="AIS682" s="59"/>
      <c r="AIT682" s="60"/>
      <c r="AIU682" s="94"/>
      <c r="AIV682" s="59"/>
      <c r="AIW682" s="60"/>
      <c r="AIX682" s="94"/>
      <c r="AIY682" s="59"/>
      <c r="AIZ682" s="60"/>
      <c r="AJA682" s="94"/>
      <c r="AJB682" s="59"/>
      <c r="AJC682" s="60"/>
      <c r="AJD682" s="94"/>
      <c r="AJE682" s="59"/>
      <c r="AJF682" s="60"/>
      <c r="AJG682" s="94"/>
      <c r="AJH682" s="59"/>
      <c r="AJI682" s="60"/>
      <c r="AJJ682" s="94"/>
      <c r="AJK682" s="59"/>
      <c r="AJL682" s="60"/>
      <c r="AJM682" s="94"/>
      <c r="AJN682" s="59"/>
      <c r="AJO682" s="60"/>
      <c r="AJP682" s="94"/>
      <c r="AJQ682" s="59"/>
      <c r="AJR682" s="60"/>
      <c r="AJS682" s="94"/>
      <c r="AJT682" s="59"/>
      <c r="AJU682" s="60"/>
      <c r="AJV682" s="94"/>
      <c r="AJW682" s="59"/>
      <c r="AJX682" s="60"/>
      <c r="AJY682" s="94"/>
      <c r="AJZ682" s="59"/>
      <c r="AKA682" s="60"/>
      <c r="AKB682" s="94"/>
      <c r="AKC682" s="59"/>
      <c r="AKD682" s="60"/>
      <c r="AKE682" s="94"/>
      <c r="AKF682" s="59"/>
      <c r="AKG682" s="60"/>
      <c r="AKH682" s="94"/>
      <c r="AKI682" s="59"/>
      <c r="AKJ682" s="60"/>
      <c r="AKK682" s="94"/>
      <c r="AKL682" s="59"/>
      <c r="AKM682" s="60"/>
      <c r="AKN682" s="94"/>
      <c r="AKO682" s="59"/>
      <c r="AKP682" s="60"/>
      <c r="AKQ682" s="94"/>
      <c r="AKR682" s="59"/>
      <c r="AKS682" s="60"/>
      <c r="AKT682" s="94"/>
      <c r="AKU682" s="59"/>
      <c r="AKV682" s="60"/>
      <c r="AKW682" s="94"/>
      <c r="AKX682" s="59"/>
      <c r="AKY682" s="60"/>
      <c r="AKZ682" s="94"/>
      <c r="ALA682" s="59"/>
      <c r="ALB682" s="60"/>
      <c r="ALC682" s="94"/>
      <c r="ALD682" s="59"/>
      <c r="ALE682" s="60"/>
      <c r="ALF682" s="94"/>
      <c r="ALG682" s="59"/>
      <c r="ALH682" s="60"/>
      <c r="ALI682" s="94"/>
      <c r="ALJ682" s="59"/>
      <c r="ALK682" s="60"/>
      <c r="ALL682" s="94"/>
      <c r="ALM682" s="59"/>
      <c r="ALN682" s="60"/>
      <c r="ALO682" s="94"/>
      <c r="ALP682" s="59"/>
      <c r="ALQ682" s="60"/>
      <c r="ALR682" s="94"/>
      <c r="ALS682" s="59"/>
      <c r="ALT682" s="60"/>
      <c r="ALU682" s="94"/>
      <c r="ALV682" s="59"/>
      <c r="ALW682" s="60"/>
      <c r="ALX682" s="94"/>
      <c r="ALY682" s="59"/>
      <c r="ALZ682" s="60"/>
      <c r="AMA682" s="94"/>
      <c r="AMB682" s="59"/>
      <c r="AMC682" s="60"/>
      <c r="AMD682" s="94"/>
      <c r="AME682" s="59"/>
      <c r="AMF682" s="60"/>
      <c r="AMG682" s="94"/>
      <c r="AMH682" s="59"/>
      <c r="AMI682" s="60"/>
      <c r="AMJ682" s="94"/>
      <c r="AMK682" s="59"/>
      <c r="AML682" s="60"/>
      <c r="AMM682" s="94"/>
      <c r="AMN682" s="59"/>
      <c r="AMO682" s="60"/>
      <c r="AMP682" s="94"/>
      <c r="AMQ682" s="59"/>
      <c r="AMR682" s="60"/>
      <c r="AMS682" s="94"/>
      <c r="AMT682" s="59"/>
      <c r="AMU682" s="60"/>
      <c r="AMV682" s="94"/>
      <c r="AMW682" s="59"/>
      <c r="AMX682" s="60"/>
      <c r="AMY682" s="94"/>
      <c r="AMZ682" s="59"/>
      <c r="ANA682" s="60"/>
      <c r="ANB682" s="94"/>
      <c r="ANC682" s="59"/>
      <c r="AND682" s="60"/>
      <c r="ANE682" s="94"/>
      <c r="ANF682" s="59"/>
      <c r="ANG682" s="60"/>
      <c r="ANH682" s="94"/>
      <c r="ANI682" s="59"/>
      <c r="ANJ682" s="60"/>
      <c r="ANK682" s="94"/>
      <c r="ANL682" s="59"/>
      <c r="ANM682" s="60"/>
      <c r="ANN682" s="94"/>
      <c r="ANO682" s="59"/>
      <c r="ANP682" s="60"/>
      <c r="ANQ682" s="94"/>
      <c r="ANR682" s="59"/>
      <c r="ANS682" s="60"/>
      <c r="ANT682" s="94"/>
      <c r="ANU682" s="59"/>
      <c r="ANV682" s="60"/>
      <c r="ANW682" s="94"/>
      <c r="ANX682" s="59"/>
      <c r="ANY682" s="60"/>
      <c r="ANZ682" s="94"/>
      <c r="AOA682" s="59"/>
      <c r="AOB682" s="60"/>
      <c r="AOC682" s="94"/>
      <c r="AOD682" s="59"/>
      <c r="AOE682" s="60"/>
      <c r="AOF682" s="94"/>
      <c r="AOG682" s="59"/>
      <c r="AOH682" s="60"/>
      <c r="AOI682" s="94"/>
      <c r="AOJ682" s="59"/>
      <c r="AOK682" s="60"/>
      <c r="AOL682" s="94"/>
      <c r="AOM682" s="59"/>
      <c r="AON682" s="60"/>
      <c r="AOO682" s="94"/>
      <c r="AOP682" s="59"/>
      <c r="AOQ682" s="60"/>
      <c r="AOR682" s="94"/>
      <c r="AOS682" s="59"/>
      <c r="AOT682" s="60"/>
      <c r="AOU682" s="94"/>
      <c r="AOV682" s="59"/>
      <c r="AOW682" s="60"/>
      <c r="AOX682" s="94"/>
      <c r="AOY682" s="59"/>
      <c r="AOZ682" s="60"/>
      <c r="APA682" s="94"/>
      <c r="APB682" s="59"/>
      <c r="APC682" s="60"/>
      <c r="APD682" s="94"/>
      <c r="APE682" s="59"/>
      <c r="APF682" s="60"/>
      <c r="APG682" s="94"/>
      <c r="APH682" s="59"/>
      <c r="API682" s="60"/>
      <c r="APJ682" s="94"/>
      <c r="APK682" s="59"/>
      <c r="APL682" s="60"/>
      <c r="APM682" s="94"/>
      <c r="APN682" s="59"/>
      <c r="APO682" s="60"/>
      <c r="APP682" s="94"/>
      <c r="APQ682" s="59"/>
      <c r="APR682" s="60"/>
      <c r="APS682" s="94"/>
      <c r="APT682" s="59"/>
      <c r="APU682" s="60"/>
      <c r="APV682" s="94"/>
      <c r="APW682" s="59"/>
      <c r="APX682" s="60"/>
      <c r="APY682" s="94"/>
      <c r="APZ682" s="59"/>
      <c r="AQA682" s="60"/>
      <c r="AQB682" s="94"/>
      <c r="AQC682" s="59"/>
      <c r="AQD682" s="60"/>
      <c r="AQE682" s="94"/>
      <c r="AQF682" s="59"/>
      <c r="AQG682" s="60"/>
      <c r="AQH682" s="94"/>
      <c r="AQI682" s="59"/>
      <c r="AQJ682" s="60"/>
      <c r="AQK682" s="94"/>
      <c r="AQL682" s="59"/>
      <c r="AQM682" s="60"/>
      <c r="AQN682" s="94"/>
      <c r="AQO682" s="59"/>
      <c r="AQP682" s="60"/>
      <c r="AQQ682" s="94"/>
      <c r="AQR682" s="59"/>
      <c r="AQS682" s="60"/>
      <c r="AQT682" s="94"/>
      <c r="AQU682" s="59"/>
      <c r="AQV682" s="60"/>
      <c r="AQW682" s="94"/>
      <c r="AQX682" s="59"/>
      <c r="AQY682" s="60"/>
      <c r="AQZ682" s="94"/>
      <c r="ARA682" s="59"/>
      <c r="ARB682" s="60"/>
      <c r="ARC682" s="94"/>
      <c r="ARD682" s="59"/>
      <c r="ARE682" s="60"/>
      <c r="ARF682" s="94"/>
      <c r="ARG682" s="59"/>
      <c r="ARH682" s="60"/>
      <c r="ARI682" s="94"/>
      <c r="ARJ682" s="59"/>
      <c r="ARK682" s="60"/>
      <c r="ARL682" s="94"/>
      <c r="ARM682" s="59"/>
      <c r="ARN682" s="60"/>
      <c r="ARO682" s="94"/>
      <c r="ARP682" s="59"/>
      <c r="ARQ682" s="60"/>
      <c r="ARR682" s="94"/>
      <c r="ARS682" s="59"/>
      <c r="ART682" s="60"/>
      <c r="ARU682" s="94"/>
      <c r="ARV682" s="59"/>
      <c r="ARW682" s="60"/>
      <c r="ARX682" s="94"/>
      <c r="ARY682" s="59"/>
      <c r="ARZ682" s="60"/>
      <c r="ASA682" s="94"/>
      <c r="ASB682" s="59"/>
      <c r="ASC682" s="60"/>
      <c r="ASD682" s="94"/>
      <c r="ASE682" s="59"/>
      <c r="ASF682" s="60"/>
      <c r="ASG682" s="94"/>
      <c r="ASH682" s="59"/>
      <c r="ASI682" s="60"/>
      <c r="ASJ682" s="94"/>
      <c r="ASK682" s="59"/>
      <c r="ASL682" s="60"/>
      <c r="ASM682" s="94"/>
      <c r="ASN682" s="59"/>
      <c r="ASO682" s="60"/>
      <c r="ASP682" s="94"/>
      <c r="ASQ682" s="59"/>
      <c r="ASR682" s="60"/>
      <c r="ASS682" s="94"/>
      <c r="AST682" s="59"/>
      <c r="ASU682" s="60"/>
      <c r="ASV682" s="94"/>
      <c r="ASW682" s="59"/>
      <c r="ASX682" s="60"/>
      <c r="ASY682" s="94"/>
      <c r="ASZ682" s="59"/>
      <c r="ATA682" s="60"/>
      <c r="ATB682" s="94"/>
      <c r="ATC682" s="59"/>
      <c r="ATD682" s="60"/>
      <c r="ATE682" s="94"/>
      <c r="ATF682" s="59"/>
      <c r="ATG682" s="60"/>
      <c r="ATH682" s="94"/>
      <c r="ATI682" s="59"/>
      <c r="ATJ682" s="60"/>
      <c r="ATK682" s="94"/>
      <c r="ATL682" s="59"/>
      <c r="ATM682" s="60"/>
      <c r="ATN682" s="94"/>
      <c r="ATO682" s="59"/>
      <c r="ATP682" s="60"/>
      <c r="ATQ682" s="94"/>
      <c r="ATR682" s="59"/>
      <c r="ATS682" s="60"/>
      <c r="ATT682" s="94"/>
      <c r="ATU682" s="59"/>
      <c r="ATV682" s="60"/>
      <c r="ATW682" s="94"/>
      <c r="ATX682" s="59"/>
      <c r="ATY682" s="60"/>
      <c r="ATZ682" s="94"/>
      <c r="AUA682" s="59"/>
      <c r="AUB682" s="60"/>
      <c r="AUC682" s="94"/>
      <c r="AUD682" s="59"/>
      <c r="AUE682" s="60"/>
      <c r="AUF682" s="94"/>
      <c r="AUG682" s="59"/>
      <c r="AUH682" s="60"/>
      <c r="AUI682" s="94"/>
      <c r="AUJ682" s="59"/>
      <c r="AUK682" s="60"/>
      <c r="AUL682" s="94"/>
      <c r="AUM682" s="59"/>
      <c r="AUN682" s="60"/>
      <c r="AUO682" s="94"/>
      <c r="AUP682" s="59"/>
      <c r="AUQ682" s="60"/>
      <c r="AUR682" s="94"/>
      <c r="AUS682" s="59"/>
      <c r="AUT682" s="60"/>
      <c r="AUU682" s="94"/>
      <c r="AUV682" s="59"/>
      <c r="AUW682" s="60"/>
      <c r="AUX682" s="94"/>
      <c r="AUY682" s="59"/>
      <c r="AUZ682" s="60"/>
      <c r="AVA682" s="94"/>
      <c r="AVB682" s="59"/>
      <c r="AVC682" s="60"/>
      <c r="AVD682" s="94"/>
      <c r="AVE682" s="59"/>
      <c r="AVF682" s="60"/>
      <c r="AVG682" s="94"/>
      <c r="AVH682" s="59"/>
      <c r="AVI682" s="60"/>
      <c r="AVJ682" s="94"/>
      <c r="AVK682" s="59"/>
      <c r="AVL682" s="60"/>
      <c r="AVM682" s="94"/>
      <c r="AVN682" s="59"/>
      <c r="AVO682" s="60"/>
      <c r="AVP682" s="94"/>
      <c r="AVQ682" s="59"/>
      <c r="AVR682" s="60"/>
      <c r="AVS682" s="94"/>
      <c r="AVT682" s="59"/>
      <c r="AVU682" s="60"/>
      <c r="AVV682" s="94"/>
      <c r="AVW682" s="59"/>
      <c r="AVX682" s="60"/>
      <c r="AVY682" s="94"/>
      <c r="AVZ682" s="59"/>
      <c r="AWA682" s="60"/>
      <c r="AWB682" s="94"/>
      <c r="AWC682" s="59"/>
      <c r="AWD682" s="60"/>
      <c r="AWE682" s="94"/>
      <c r="AWF682" s="59"/>
      <c r="AWG682" s="60"/>
      <c r="AWH682" s="94"/>
      <c r="AWI682" s="59"/>
      <c r="AWJ682" s="60"/>
      <c r="AWK682" s="94"/>
      <c r="AWL682" s="59"/>
      <c r="AWM682" s="60"/>
      <c r="AWN682" s="94"/>
      <c r="AWO682" s="59"/>
      <c r="AWP682" s="60"/>
      <c r="AWQ682" s="94"/>
      <c r="AWR682" s="59"/>
      <c r="AWS682" s="60"/>
      <c r="AWT682" s="94"/>
      <c r="AWU682" s="59"/>
      <c r="AWV682" s="60"/>
      <c r="AWW682" s="94"/>
      <c r="AWX682" s="59"/>
      <c r="AWY682" s="60"/>
      <c r="AWZ682" s="94"/>
      <c r="AXA682" s="59"/>
      <c r="AXB682" s="60"/>
      <c r="AXC682" s="94"/>
      <c r="AXD682" s="59"/>
      <c r="AXE682" s="60"/>
      <c r="AXF682" s="94"/>
      <c r="AXG682" s="59"/>
      <c r="AXH682" s="60"/>
      <c r="AXI682" s="94"/>
      <c r="AXJ682" s="59"/>
      <c r="AXK682" s="60"/>
      <c r="AXL682" s="94"/>
      <c r="AXM682" s="59"/>
      <c r="AXN682" s="60"/>
      <c r="AXO682" s="94"/>
      <c r="AXP682" s="59"/>
      <c r="AXQ682" s="60"/>
      <c r="AXR682" s="94"/>
      <c r="AXS682" s="59"/>
      <c r="AXT682" s="60"/>
      <c r="AXU682" s="94"/>
      <c r="AXV682" s="59"/>
      <c r="AXW682" s="60"/>
      <c r="AXX682" s="94"/>
      <c r="AXY682" s="59"/>
      <c r="AXZ682" s="60"/>
      <c r="AYA682" s="94"/>
      <c r="AYB682" s="59"/>
      <c r="AYC682" s="60"/>
      <c r="AYD682" s="94"/>
      <c r="AYE682" s="59"/>
      <c r="AYF682" s="60"/>
      <c r="AYG682" s="94"/>
      <c r="AYH682" s="59"/>
      <c r="AYI682" s="60"/>
      <c r="AYJ682" s="94"/>
      <c r="AYK682" s="59"/>
      <c r="AYL682" s="60"/>
      <c r="AYM682" s="94"/>
      <c r="AYN682" s="59"/>
      <c r="AYO682" s="60"/>
      <c r="AYP682" s="94"/>
      <c r="AYQ682" s="59"/>
      <c r="AYR682" s="60"/>
      <c r="AYS682" s="94"/>
      <c r="AYT682" s="59"/>
      <c r="AYU682" s="60"/>
      <c r="AYV682" s="94"/>
      <c r="AYW682" s="59"/>
      <c r="AYX682" s="60"/>
      <c r="AYY682" s="94"/>
      <c r="AYZ682" s="59"/>
      <c r="AZA682" s="60"/>
      <c r="AZB682" s="94"/>
      <c r="AZC682" s="59"/>
      <c r="AZD682" s="60"/>
      <c r="AZE682" s="94"/>
      <c r="AZF682" s="59"/>
      <c r="AZG682" s="60"/>
      <c r="AZH682" s="94"/>
      <c r="AZI682" s="59"/>
      <c r="AZJ682" s="60"/>
      <c r="AZK682" s="94"/>
      <c r="AZL682" s="59"/>
      <c r="AZM682" s="60"/>
      <c r="AZN682" s="94"/>
      <c r="AZO682" s="59"/>
      <c r="AZP682" s="60"/>
      <c r="AZQ682" s="94"/>
      <c r="AZR682" s="59"/>
      <c r="AZS682" s="60"/>
      <c r="AZT682" s="94"/>
      <c r="AZU682" s="59"/>
      <c r="AZV682" s="60"/>
      <c r="AZW682" s="94"/>
      <c r="AZX682" s="59"/>
      <c r="AZY682" s="60"/>
      <c r="AZZ682" s="94"/>
      <c r="BAA682" s="59"/>
      <c r="BAB682" s="60"/>
      <c r="BAC682" s="94"/>
      <c r="BAD682" s="59"/>
      <c r="BAE682" s="60"/>
      <c r="BAF682" s="94"/>
      <c r="BAG682" s="59"/>
      <c r="BAH682" s="60"/>
      <c r="BAI682" s="94"/>
      <c r="BAJ682" s="59"/>
      <c r="BAK682" s="60"/>
      <c r="BAL682" s="94"/>
      <c r="BAM682" s="59"/>
      <c r="BAN682" s="60"/>
      <c r="BAO682" s="94"/>
      <c r="BAP682" s="59"/>
      <c r="BAQ682" s="60"/>
      <c r="BAR682" s="94"/>
      <c r="BAS682" s="59"/>
      <c r="BAT682" s="60"/>
      <c r="BAU682" s="94"/>
      <c r="BAV682" s="59"/>
      <c r="BAW682" s="60"/>
      <c r="BAX682" s="94"/>
      <c r="BAY682" s="59"/>
      <c r="BAZ682" s="60"/>
      <c r="BBA682" s="94"/>
      <c r="BBB682" s="59"/>
      <c r="BBC682" s="60"/>
      <c r="BBD682" s="94"/>
      <c r="BBE682" s="59"/>
      <c r="BBF682" s="60"/>
      <c r="BBG682" s="94"/>
      <c r="BBH682" s="59"/>
      <c r="BBI682" s="60"/>
      <c r="BBJ682" s="94"/>
      <c r="BBK682" s="59"/>
      <c r="BBL682" s="60"/>
      <c r="BBM682" s="94"/>
      <c r="BBN682" s="59"/>
      <c r="BBO682" s="60"/>
      <c r="BBP682" s="94"/>
      <c r="BBQ682" s="59"/>
      <c r="BBR682" s="60"/>
      <c r="BBS682" s="94"/>
      <c r="BBT682" s="59"/>
      <c r="BBU682" s="60"/>
      <c r="BBV682" s="94"/>
      <c r="BBW682" s="59"/>
      <c r="BBX682" s="60"/>
      <c r="BBY682" s="94"/>
      <c r="BBZ682" s="59"/>
      <c r="BCA682" s="60"/>
      <c r="BCB682" s="94"/>
      <c r="BCC682" s="59"/>
      <c r="BCD682" s="60"/>
      <c r="BCE682" s="94"/>
      <c r="BCF682" s="59"/>
      <c r="BCG682" s="60"/>
      <c r="BCH682" s="94"/>
      <c r="BCI682" s="59"/>
      <c r="BCJ682" s="60"/>
      <c r="BCK682" s="94"/>
      <c r="BCL682" s="59"/>
      <c r="BCM682" s="60"/>
      <c r="BCN682" s="94"/>
      <c r="BCO682" s="59"/>
      <c r="BCP682" s="60"/>
      <c r="BCQ682" s="94"/>
      <c r="BCR682" s="59"/>
      <c r="BCS682" s="60"/>
      <c r="BCT682" s="94"/>
      <c r="BCU682" s="59"/>
      <c r="BCV682" s="60"/>
      <c r="BCW682" s="94"/>
      <c r="BCX682" s="59"/>
      <c r="BCY682" s="60"/>
      <c r="BCZ682" s="94"/>
      <c r="BDA682" s="59"/>
      <c r="BDB682" s="60"/>
      <c r="BDC682" s="94"/>
      <c r="BDD682" s="59"/>
      <c r="BDE682" s="60"/>
      <c r="BDF682" s="94"/>
      <c r="BDG682" s="59"/>
      <c r="BDH682" s="60"/>
      <c r="BDI682" s="94"/>
      <c r="BDJ682" s="59"/>
      <c r="BDK682" s="60"/>
      <c r="BDL682" s="94"/>
      <c r="BDM682" s="59"/>
      <c r="BDN682" s="60"/>
      <c r="BDO682" s="94"/>
      <c r="BDP682" s="59"/>
      <c r="BDQ682" s="60"/>
      <c r="BDR682" s="94"/>
      <c r="BDS682" s="59"/>
      <c r="BDT682" s="60"/>
      <c r="BDU682" s="94"/>
      <c r="BDV682" s="59"/>
      <c r="BDW682" s="60"/>
      <c r="BDX682" s="94"/>
      <c r="BDY682" s="59"/>
      <c r="BDZ682" s="60"/>
      <c r="BEA682" s="94"/>
      <c r="BEB682" s="59"/>
      <c r="BEC682" s="60"/>
      <c r="BED682" s="94"/>
      <c r="BEE682" s="59"/>
      <c r="BEF682" s="60"/>
      <c r="BEG682" s="94"/>
      <c r="BEH682" s="59"/>
      <c r="BEI682" s="60"/>
      <c r="BEJ682" s="94"/>
      <c r="BEK682" s="59"/>
      <c r="BEL682" s="60"/>
      <c r="BEM682" s="94"/>
      <c r="BEN682" s="59"/>
      <c r="BEO682" s="60"/>
      <c r="BEP682" s="94"/>
      <c r="BEQ682" s="59"/>
      <c r="BER682" s="60"/>
      <c r="BES682" s="94"/>
      <c r="BET682" s="59"/>
      <c r="BEU682" s="60"/>
      <c r="BEV682" s="94"/>
      <c r="BEW682" s="59"/>
      <c r="BEX682" s="60"/>
      <c r="BEY682" s="94"/>
      <c r="BEZ682" s="59"/>
      <c r="BFA682" s="60"/>
      <c r="BFB682" s="94"/>
      <c r="BFC682" s="59"/>
      <c r="BFD682" s="60"/>
      <c r="BFE682" s="94"/>
      <c r="BFF682" s="59"/>
      <c r="BFG682" s="60"/>
      <c r="BFH682" s="94"/>
      <c r="BFI682" s="59"/>
      <c r="BFJ682" s="60"/>
      <c r="BFK682" s="94"/>
      <c r="BFL682" s="59"/>
      <c r="BFM682" s="60"/>
      <c r="BFN682" s="94"/>
      <c r="BFO682" s="59"/>
      <c r="BFP682" s="60"/>
      <c r="BFQ682" s="94"/>
      <c r="BFR682" s="59"/>
      <c r="BFS682" s="60"/>
      <c r="BFT682" s="94"/>
      <c r="BFU682" s="59"/>
      <c r="BFV682" s="60"/>
      <c r="BFW682" s="94"/>
      <c r="BFX682" s="59"/>
      <c r="BFY682" s="60"/>
      <c r="BFZ682" s="94"/>
      <c r="BGA682" s="59"/>
      <c r="BGB682" s="60"/>
      <c r="BGC682" s="94"/>
      <c r="BGD682" s="59"/>
      <c r="BGE682" s="60"/>
      <c r="BGF682" s="94"/>
      <c r="BGG682" s="59"/>
      <c r="BGH682" s="60"/>
      <c r="BGI682" s="94"/>
      <c r="BGJ682" s="59"/>
      <c r="BGK682" s="60"/>
      <c r="BGL682" s="94"/>
      <c r="BGM682" s="59"/>
      <c r="BGN682" s="60"/>
      <c r="BGO682" s="94"/>
      <c r="BGP682" s="59"/>
      <c r="BGQ682" s="60"/>
      <c r="BGR682" s="94"/>
      <c r="BGS682" s="59"/>
      <c r="BGT682" s="60"/>
      <c r="BGU682" s="94"/>
      <c r="BGV682" s="59"/>
      <c r="BGW682" s="60"/>
      <c r="BGX682" s="94"/>
      <c r="BGY682" s="59"/>
      <c r="BGZ682" s="60"/>
      <c r="BHA682" s="94"/>
      <c r="BHB682" s="59"/>
      <c r="BHC682" s="60"/>
      <c r="BHD682" s="94"/>
      <c r="BHE682" s="59"/>
      <c r="BHF682" s="60"/>
      <c r="BHG682" s="94"/>
      <c r="BHH682" s="59"/>
      <c r="BHI682" s="60"/>
      <c r="BHJ682" s="94"/>
      <c r="BHK682" s="59"/>
      <c r="BHL682" s="60"/>
      <c r="BHM682" s="94"/>
      <c r="BHN682" s="59"/>
      <c r="BHO682" s="60"/>
      <c r="BHP682" s="94"/>
      <c r="BHQ682" s="59"/>
      <c r="BHR682" s="60"/>
      <c r="BHS682" s="94"/>
      <c r="BHT682" s="59"/>
      <c r="BHU682" s="60"/>
      <c r="BHV682" s="94"/>
      <c r="BHW682" s="59"/>
      <c r="BHX682" s="60"/>
      <c r="BHY682" s="94"/>
      <c r="BHZ682" s="59"/>
      <c r="BIA682" s="60"/>
      <c r="BIB682" s="94"/>
      <c r="BIC682" s="59"/>
      <c r="BID682" s="60"/>
      <c r="BIE682" s="94"/>
      <c r="BIF682" s="59"/>
      <c r="BIG682" s="60"/>
      <c r="BIH682" s="94"/>
      <c r="BII682" s="59"/>
      <c r="BIJ682" s="60"/>
      <c r="BIK682" s="94"/>
      <c r="BIL682" s="59"/>
      <c r="BIM682" s="60"/>
      <c r="BIN682" s="94"/>
      <c r="BIO682" s="59"/>
      <c r="BIP682" s="60"/>
      <c r="BIQ682" s="94"/>
      <c r="BIR682" s="59"/>
      <c r="BIS682" s="60"/>
      <c r="BIT682" s="94"/>
      <c r="BIU682" s="59"/>
      <c r="BIV682" s="60"/>
      <c r="BIW682" s="94"/>
      <c r="BIX682" s="59"/>
      <c r="BIY682" s="60"/>
      <c r="BIZ682" s="94"/>
      <c r="BJA682" s="59"/>
      <c r="BJB682" s="60"/>
      <c r="BJC682" s="94"/>
      <c r="BJD682" s="59"/>
      <c r="BJE682" s="60"/>
      <c r="BJF682" s="94"/>
      <c r="BJG682" s="59"/>
      <c r="BJH682" s="60"/>
      <c r="BJI682" s="94"/>
      <c r="BJJ682" s="59"/>
      <c r="BJK682" s="60"/>
      <c r="BJL682" s="94"/>
      <c r="BJM682" s="59"/>
      <c r="BJN682" s="60"/>
      <c r="BJO682" s="94"/>
      <c r="BJP682" s="59"/>
      <c r="BJQ682" s="60"/>
      <c r="BJR682" s="94"/>
      <c r="BJS682" s="59"/>
      <c r="BJT682" s="60"/>
      <c r="BJU682" s="94"/>
      <c r="BJV682" s="59"/>
      <c r="BJW682" s="60"/>
      <c r="BJX682" s="94"/>
      <c r="BJY682" s="59"/>
      <c r="BJZ682" s="60"/>
      <c r="BKA682" s="94"/>
      <c r="BKB682" s="59"/>
      <c r="BKC682" s="60"/>
      <c r="BKD682" s="94"/>
      <c r="BKE682" s="59"/>
      <c r="BKF682" s="60"/>
      <c r="BKG682" s="94"/>
      <c r="BKH682" s="59"/>
      <c r="BKI682" s="60"/>
      <c r="BKJ682" s="94"/>
      <c r="BKK682" s="59"/>
      <c r="BKL682" s="60"/>
      <c r="BKM682" s="94"/>
      <c r="BKN682" s="59"/>
      <c r="BKO682" s="60"/>
      <c r="BKP682" s="94"/>
      <c r="BKQ682" s="59"/>
      <c r="BKR682" s="60"/>
      <c r="BKS682" s="94"/>
      <c r="BKT682" s="59"/>
      <c r="BKU682" s="60"/>
      <c r="BKV682" s="94"/>
      <c r="BKW682" s="59"/>
      <c r="BKX682" s="60"/>
      <c r="BKY682" s="94"/>
      <c r="BKZ682" s="59"/>
      <c r="BLA682" s="60"/>
      <c r="BLB682" s="94"/>
      <c r="BLC682" s="59"/>
      <c r="BLD682" s="60"/>
      <c r="BLE682" s="94"/>
      <c r="BLF682" s="59"/>
      <c r="BLG682" s="60"/>
      <c r="BLH682" s="94"/>
      <c r="BLI682" s="59"/>
      <c r="BLJ682" s="60"/>
      <c r="BLK682" s="94"/>
      <c r="BLL682" s="59"/>
      <c r="BLM682" s="60"/>
      <c r="BLN682" s="94"/>
      <c r="BLO682" s="59"/>
      <c r="BLP682" s="60"/>
      <c r="BLQ682" s="94"/>
      <c r="BLR682" s="59"/>
      <c r="BLS682" s="60"/>
      <c r="BLT682" s="94"/>
      <c r="BLU682" s="59"/>
      <c r="BLV682" s="60"/>
      <c r="BLW682" s="94"/>
      <c r="BLX682" s="59"/>
      <c r="BLY682" s="60"/>
      <c r="BLZ682" s="94"/>
      <c r="BMA682" s="59"/>
      <c r="BMB682" s="60"/>
      <c r="BMC682" s="94"/>
      <c r="BMD682" s="59"/>
      <c r="BME682" s="60"/>
      <c r="BMF682" s="94"/>
      <c r="BMG682" s="59"/>
      <c r="BMH682" s="60"/>
      <c r="BMI682" s="94"/>
      <c r="BMJ682" s="59"/>
      <c r="BMK682" s="60"/>
      <c r="BML682" s="94"/>
      <c r="BMM682" s="59"/>
      <c r="BMN682" s="60"/>
      <c r="BMO682" s="94"/>
      <c r="BMP682" s="59"/>
      <c r="BMQ682" s="60"/>
      <c r="BMR682" s="94"/>
      <c r="BMS682" s="59"/>
      <c r="BMT682" s="60"/>
      <c r="BMU682" s="94"/>
      <c r="BMV682" s="59"/>
      <c r="BMW682" s="60"/>
      <c r="BMX682" s="94"/>
      <c r="BMY682" s="59"/>
      <c r="BMZ682" s="60"/>
      <c r="BNA682" s="94"/>
      <c r="BNB682" s="59"/>
      <c r="BNC682" s="60"/>
      <c r="BND682" s="94"/>
      <c r="BNE682" s="59"/>
      <c r="BNF682" s="60"/>
      <c r="BNG682" s="94"/>
      <c r="BNH682" s="59"/>
      <c r="BNI682" s="60"/>
      <c r="BNJ682" s="94"/>
      <c r="BNK682" s="59"/>
      <c r="BNL682" s="60"/>
      <c r="BNM682" s="94"/>
      <c r="BNN682" s="59"/>
      <c r="BNO682" s="60"/>
      <c r="BNP682" s="94"/>
      <c r="BNQ682" s="59"/>
      <c r="BNR682" s="60"/>
      <c r="BNS682" s="94"/>
      <c r="BNT682" s="59"/>
      <c r="BNU682" s="60"/>
      <c r="BNV682" s="94"/>
      <c r="BNW682" s="59"/>
      <c r="BNX682" s="60"/>
      <c r="BNY682" s="94"/>
      <c r="BNZ682" s="59"/>
      <c r="BOA682" s="60"/>
      <c r="BOB682" s="94"/>
      <c r="BOC682" s="59"/>
      <c r="BOD682" s="60"/>
      <c r="BOE682" s="94"/>
      <c r="BOF682" s="59"/>
      <c r="BOG682" s="60"/>
      <c r="BOH682" s="94"/>
      <c r="BOI682" s="59"/>
      <c r="BOJ682" s="60"/>
      <c r="BOK682" s="94"/>
      <c r="BOL682" s="59"/>
      <c r="BOM682" s="60"/>
      <c r="BON682" s="94"/>
      <c r="BOO682" s="59"/>
      <c r="BOP682" s="60"/>
      <c r="BOQ682" s="94"/>
      <c r="BOR682" s="59"/>
      <c r="BOS682" s="60"/>
      <c r="BOT682" s="94"/>
      <c r="BOU682" s="59"/>
      <c r="BOV682" s="60"/>
      <c r="BOW682" s="94"/>
      <c r="BOX682" s="59"/>
      <c r="BOY682" s="60"/>
      <c r="BOZ682" s="94"/>
      <c r="BPA682" s="59"/>
      <c r="BPB682" s="60"/>
      <c r="BPC682" s="94"/>
      <c r="BPD682" s="59"/>
      <c r="BPE682" s="60"/>
      <c r="BPF682" s="94"/>
      <c r="BPG682" s="59"/>
      <c r="BPH682" s="60"/>
      <c r="BPI682" s="94"/>
      <c r="BPJ682" s="59"/>
      <c r="BPK682" s="60"/>
      <c r="BPL682" s="94"/>
      <c r="BPM682" s="59"/>
      <c r="BPN682" s="60"/>
      <c r="BPO682" s="94"/>
      <c r="BPP682" s="59"/>
      <c r="BPQ682" s="60"/>
      <c r="BPR682" s="94"/>
      <c r="BPS682" s="59"/>
      <c r="BPT682" s="60"/>
      <c r="BPU682" s="94"/>
      <c r="BPV682" s="59"/>
      <c r="BPW682" s="60"/>
      <c r="BPX682" s="94"/>
      <c r="BPY682" s="59"/>
      <c r="BPZ682" s="60"/>
      <c r="BQA682" s="94"/>
      <c r="BQB682" s="59"/>
      <c r="BQC682" s="60"/>
      <c r="BQD682" s="94"/>
      <c r="BQE682" s="59"/>
      <c r="BQF682" s="60"/>
      <c r="BQG682" s="94"/>
      <c r="BQH682" s="59"/>
      <c r="BQI682" s="60"/>
      <c r="BQJ682" s="94"/>
      <c r="BQK682" s="59"/>
      <c r="BQL682" s="60"/>
      <c r="BQM682" s="94"/>
      <c r="BQN682" s="59"/>
      <c r="BQO682" s="60"/>
      <c r="BQP682" s="94"/>
      <c r="BQQ682" s="59"/>
      <c r="BQR682" s="60"/>
      <c r="BQS682" s="94"/>
      <c r="BQT682" s="59"/>
      <c r="BQU682" s="60"/>
      <c r="BQV682" s="94"/>
      <c r="BQW682" s="59"/>
      <c r="BQX682" s="60"/>
      <c r="BQY682" s="94"/>
      <c r="BQZ682" s="59"/>
      <c r="BRA682" s="60"/>
      <c r="BRB682" s="94"/>
      <c r="BRC682" s="59"/>
      <c r="BRD682" s="60"/>
      <c r="BRE682" s="94"/>
      <c r="BRF682" s="59"/>
      <c r="BRG682" s="60"/>
      <c r="BRH682" s="94"/>
      <c r="BRI682" s="59"/>
      <c r="BRJ682" s="60"/>
      <c r="BRK682" s="94"/>
      <c r="BRL682" s="59"/>
      <c r="BRM682" s="60"/>
      <c r="BRN682" s="94"/>
      <c r="BRO682" s="59"/>
      <c r="BRP682" s="60"/>
      <c r="BRQ682" s="94"/>
      <c r="BRR682" s="59"/>
      <c r="BRS682" s="60"/>
      <c r="BRT682" s="94"/>
      <c r="BRU682" s="59"/>
      <c r="BRV682" s="60"/>
      <c r="BRW682" s="94"/>
      <c r="BRX682" s="59"/>
      <c r="BRY682" s="60"/>
      <c r="BRZ682" s="94"/>
      <c r="BSA682" s="59"/>
      <c r="BSB682" s="60"/>
      <c r="BSC682" s="94"/>
      <c r="BSD682" s="59"/>
      <c r="BSE682" s="60"/>
      <c r="BSF682" s="94"/>
      <c r="BSG682" s="59"/>
      <c r="BSH682" s="60"/>
      <c r="BSI682" s="94"/>
      <c r="BSJ682" s="59"/>
      <c r="BSK682" s="60"/>
      <c r="BSL682" s="94"/>
      <c r="BSM682" s="59"/>
      <c r="BSN682" s="60"/>
      <c r="BSO682" s="94"/>
      <c r="BSP682" s="59"/>
      <c r="BSQ682" s="60"/>
      <c r="BSR682" s="94"/>
      <c r="BSS682" s="59"/>
      <c r="BST682" s="60"/>
      <c r="BSU682" s="94"/>
      <c r="BSV682" s="59"/>
      <c r="BSW682" s="60"/>
      <c r="BSX682" s="94"/>
      <c r="BSY682" s="59"/>
      <c r="BSZ682" s="60"/>
      <c r="BTA682" s="94"/>
      <c r="BTB682" s="59"/>
      <c r="BTC682" s="60"/>
      <c r="BTD682" s="94"/>
      <c r="BTE682" s="59"/>
      <c r="BTF682" s="60"/>
      <c r="BTG682" s="94"/>
      <c r="BTH682" s="59"/>
      <c r="BTI682" s="60"/>
      <c r="BTJ682" s="94"/>
      <c r="BTK682" s="59"/>
      <c r="BTL682" s="60"/>
      <c r="BTM682" s="94"/>
      <c r="BTN682" s="59"/>
      <c r="BTO682" s="60"/>
      <c r="BTP682" s="94"/>
      <c r="BTQ682" s="59"/>
      <c r="BTR682" s="60"/>
      <c r="BTS682" s="94"/>
      <c r="BTT682" s="59"/>
      <c r="BTU682" s="60"/>
      <c r="BTV682" s="94"/>
      <c r="BTW682" s="59"/>
      <c r="BTX682" s="60"/>
      <c r="BTY682" s="94"/>
      <c r="BTZ682" s="59"/>
      <c r="BUA682" s="60"/>
      <c r="BUB682" s="94"/>
      <c r="BUC682" s="59"/>
      <c r="BUD682" s="60"/>
      <c r="BUE682" s="94"/>
      <c r="BUF682" s="59"/>
      <c r="BUG682" s="60"/>
      <c r="BUH682" s="94"/>
      <c r="BUI682" s="59"/>
      <c r="BUJ682" s="60"/>
      <c r="BUK682" s="94"/>
      <c r="BUL682" s="59"/>
      <c r="BUM682" s="60"/>
      <c r="BUN682" s="94"/>
      <c r="BUO682" s="59"/>
      <c r="BUP682" s="60"/>
      <c r="BUQ682" s="94"/>
      <c r="BUR682" s="59"/>
      <c r="BUS682" s="60"/>
      <c r="BUT682" s="94"/>
      <c r="BUU682" s="59"/>
      <c r="BUV682" s="60"/>
      <c r="BUW682" s="94"/>
      <c r="BUX682" s="59"/>
      <c r="BUY682" s="60"/>
      <c r="BUZ682" s="94"/>
      <c r="BVA682" s="59"/>
      <c r="BVB682" s="60"/>
      <c r="BVC682" s="94"/>
      <c r="BVD682" s="59"/>
      <c r="BVE682" s="60"/>
      <c r="BVF682" s="94"/>
      <c r="BVG682" s="59"/>
      <c r="BVH682" s="60"/>
      <c r="BVI682" s="94"/>
      <c r="BVJ682" s="59"/>
      <c r="BVK682" s="60"/>
      <c r="BVL682" s="94"/>
      <c r="BVM682" s="59"/>
      <c r="BVN682" s="60"/>
      <c r="BVO682" s="94"/>
      <c r="BVP682" s="59"/>
      <c r="BVQ682" s="60"/>
      <c r="BVR682" s="94"/>
      <c r="BVS682" s="59"/>
      <c r="BVT682" s="60"/>
      <c r="BVU682" s="94"/>
      <c r="BVV682" s="59"/>
      <c r="BVW682" s="60"/>
      <c r="BVX682" s="94"/>
      <c r="BVY682" s="59"/>
      <c r="BVZ682" s="60"/>
      <c r="BWA682" s="94"/>
      <c r="BWB682" s="59"/>
      <c r="BWC682" s="60"/>
      <c r="BWD682" s="94"/>
      <c r="BWE682" s="59"/>
      <c r="BWF682" s="60"/>
      <c r="BWG682" s="94"/>
      <c r="BWH682" s="59"/>
      <c r="BWI682" s="60"/>
      <c r="BWJ682" s="94"/>
      <c r="BWK682" s="59"/>
      <c r="BWL682" s="60"/>
      <c r="BWM682" s="94"/>
      <c r="BWN682" s="59"/>
      <c r="BWO682" s="60"/>
      <c r="BWP682" s="94"/>
      <c r="BWQ682" s="59"/>
      <c r="BWR682" s="60"/>
      <c r="BWS682" s="94"/>
      <c r="BWT682" s="59"/>
      <c r="BWU682" s="60"/>
      <c r="BWV682" s="94"/>
      <c r="BWW682" s="59"/>
      <c r="BWX682" s="60"/>
      <c r="BWY682" s="94"/>
      <c r="BWZ682" s="59"/>
      <c r="BXA682" s="60"/>
      <c r="BXB682" s="94"/>
      <c r="BXC682" s="59"/>
      <c r="BXD682" s="60"/>
      <c r="BXE682" s="94"/>
      <c r="BXF682" s="59"/>
      <c r="BXG682" s="60"/>
      <c r="BXH682" s="94"/>
      <c r="BXI682" s="59"/>
      <c r="BXJ682" s="60"/>
      <c r="BXK682" s="94"/>
      <c r="BXL682" s="59"/>
      <c r="BXM682" s="60"/>
      <c r="BXN682" s="94"/>
      <c r="BXO682" s="59"/>
      <c r="BXP682" s="60"/>
      <c r="BXQ682" s="94"/>
      <c r="BXR682" s="59"/>
      <c r="BXS682" s="60"/>
      <c r="BXT682" s="94"/>
      <c r="BXU682" s="59"/>
      <c r="BXV682" s="60"/>
      <c r="BXW682" s="94"/>
      <c r="BXX682" s="59"/>
      <c r="BXY682" s="60"/>
      <c r="BXZ682" s="94"/>
      <c r="BYA682" s="59"/>
      <c r="BYB682" s="60"/>
      <c r="BYC682" s="94"/>
      <c r="BYD682" s="59"/>
      <c r="BYE682" s="60"/>
      <c r="BYF682" s="94"/>
      <c r="BYG682" s="59"/>
      <c r="BYH682" s="60"/>
      <c r="BYI682" s="94"/>
      <c r="BYJ682" s="59"/>
      <c r="BYK682" s="60"/>
      <c r="BYL682" s="94"/>
      <c r="BYM682" s="59"/>
      <c r="BYN682" s="60"/>
      <c r="BYO682" s="94"/>
      <c r="BYP682" s="59"/>
      <c r="BYQ682" s="60"/>
      <c r="BYR682" s="94"/>
      <c r="BYS682" s="59"/>
      <c r="BYT682" s="60"/>
      <c r="BYU682" s="94"/>
      <c r="BYV682" s="59"/>
      <c r="BYW682" s="60"/>
      <c r="BYX682" s="94"/>
      <c r="BYY682" s="59"/>
      <c r="BYZ682" s="60"/>
      <c r="BZA682" s="94"/>
      <c r="BZB682" s="59"/>
      <c r="BZC682" s="60"/>
      <c r="BZD682" s="94"/>
      <c r="BZE682" s="59"/>
      <c r="BZF682" s="60"/>
      <c r="BZG682" s="94"/>
      <c r="BZH682" s="59"/>
      <c r="BZI682" s="60"/>
      <c r="BZJ682" s="94"/>
      <c r="BZK682" s="59"/>
      <c r="BZL682" s="60"/>
      <c r="BZM682" s="94"/>
      <c r="BZN682" s="59"/>
      <c r="BZO682" s="60"/>
      <c r="BZP682" s="94"/>
      <c r="BZQ682" s="59"/>
      <c r="BZR682" s="60"/>
      <c r="BZS682" s="94"/>
      <c r="BZT682" s="59"/>
      <c r="BZU682" s="60"/>
      <c r="BZV682" s="94"/>
      <c r="BZW682" s="59"/>
      <c r="BZX682" s="60"/>
      <c r="BZY682" s="94"/>
      <c r="BZZ682" s="59"/>
      <c r="CAA682" s="60"/>
      <c r="CAB682" s="94"/>
      <c r="CAC682" s="59"/>
      <c r="CAD682" s="60"/>
      <c r="CAE682" s="94"/>
      <c r="CAF682" s="59"/>
      <c r="CAG682" s="60"/>
      <c r="CAH682" s="94"/>
      <c r="CAI682" s="59"/>
      <c r="CAJ682" s="60"/>
      <c r="CAK682" s="94"/>
      <c r="CAL682" s="59"/>
      <c r="CAM682" s="60"/>
      <c r="CAN682" s="94"/>
      <c r="CAO682" s="59"/>
      <c r="CAP682" s="60"/>
      <c r="CAQ682" s="94"/>
      <c r="CAR682" s="59"/>
      <c r="CAS682" s="60"/>
      <c r="CAT682" s="94"/>
      <c r="CAU682" s="59"/>
      <c r="CAV682" s="60"/>
      <c r="CAW682" s="94"/>
      <c r="CAX682" s="59"/>
      <c r="CAY682" s="60"/>
      <c r="CAZ682" s="94"/>
      <c r="CBA682" s="59"/>
      <c r="CBB682" s="60"/>
      <c r="CBC682" s="94"/>
      <c r="CBD682" s="59"/>
      <c r="CBE682" s="60"/>
      <c r="CBF682" s="94"/>
      <c r="CBG682" s="59"/>
      <c r="CBH682" s="60"/>
      <c r="CBI682" s="94"/>
      <c r="CBJ682" s="59"/>
      <c r="CBK682" s="60"/>
      <c r="CBL682" s="94"/>
      <c r="CBM682" s="59"/>
      <c r="CBN682" s="60"/>
      <c r="CBO682" s="94"/>
      <c r="CBP682" s="59"/>
      <c r="CBQ682" s="60"/>
      <c r="CBR682" s="94"/>
      <c r="CBS682" s="59"/>
      <c r="CBT682" s="60"/>
      <c r="CBU682" s="94"/>
      <c r="CBV682" s="59"/>
      <c r="CBW682" s="60"/>
      <c r="CBX682" s="94"/>
      <c r="CBY682" s="59"/>
      <c r="CBZ682" s="60"/>
      <c r="CCA682" s="94"/>
      <c r="CCB682" s="59"/>
      <c r="CCC682" s="60"/>
      <c r="CCD682" s="94"/>
      <c r="CCE682" s="59"/>
      <c r="CCF682" s="60"/>
      <c r="CCG682" s="94"/>
      <c r="CCH682" s="59"/>
      <c r="CCI682" s="60"/>
      <c r="CCJ682" s="94"/>
      <c r="CCK682" s="59"/>
      <c r="CCL682" s="60"/>
      <c r="CCM682" s="94"/>
      <c r="CCN682" s="59"/>
      <c r="CCO682" s="60"/>
      <c r="CCP682" s="94"/>
      <c r="CCQ682" s="59"/>
      <c r="CCR682" s="60"/>
      <c r="CCS682" s="94"/>
      <c r="CCT682" s="59"/>
      <c r="CCU682" s="60"/>
      <c r="CCV682" s="94"/>
      <c r="CCW682" s="59"/>
      <c r="CCX682" s="60"/>
      <c r="CCY682" s="94"/>
      <c r="CCZ682" s="59"/>
      <c r="CDA682" s="60"/>
      <c r="CDB682" s="94"/>
      <c r="CDC682" s="59"/>
      <c r="CDD682" s="60"/>
      <c r="CDE682" s="94"/>
      <c r="CDF682" s="59"/>
      <c r="CDG682" s="60"/>
      <c r="CDH682" s="94"/>
      <c r="CDI682" s="59"/>
      <c r="CDJ682" s="60"/>
      <c r="CDK682" s="94"/>
      <c r="CDL682" s="59"/>
      <c r="CDM682" s="60"/>
      <c r="CDN682" s="94"/>
      <c r="CDO682" s="59"/>
      <c r="CDP682" s="60"/>
      <c r="CDQ682" s="94"/>
      <c r="CDR682" s="59"/>
      <c r="CDS682" s="60"/>
      <c r="CDT682" s="94"/>
      <c r="CDU682" s="59"/>
      <c r="CDV682" s="60"/>
      <c r="CDW682" s="94"/>
      <c r="CDX682" s="59"/>
      <c r="CDY682" s="60"/>
      <c r="CDZ682" s="94"/>
      <c r="CEA682" s="59"/>
      <c r="CEB682" s="60"/>
      <c r="CEC682" s="94"/>
      <c r="CED682" s="59"/>
      <c r="CEE682" s="60"/>
      <c r="CEF682" s="94"/>
      <c r="CEG682" s="59"/>
      <c r="CEH682" s="60"/>
      <c r="CEI682" s="94"/>
      <c r="CEJ682" s="59"/>
      <c r="CEK682" s="60"/>
      <c r="CEL682" s="94"/>
      <c r="CEM682" s="59"/>
      <c r="CEN682" s="60"/>
      <c r="CEO682" s="94"/>
      <c r="CEP682" s="59"/>
      <c r="CEQ682" s="60"/>
      <c r="CER682" s="94"/>
      <c r="CES682" s="59"/>
      <c r="CET682" s="60"/>
      <c r="CEU682" s="94"/>
      <c r="CEV682" s="59"/>
      <c r="CEW682" s="60"/>
      <c r="CEX682" s="94"/>
      <c r="CEY682" s="59"/>
      <c r="CEZ682" s="60"/>
      <c r="CFA682" s="94"/>
      <c r="CFB682" s="59"/>
      <c r="CFC682" s="60"/>
      <c r="CFD682" s="94"/>
      <c r="CFE682" s="59"/>
      <c r="CFF682" s="60"/>
      <c r="CFG682" s="94"/>
      <c r="CFH682" s="59"/>
      <c r="CFI682" s="60"/>
      <c r="CFJ682" s="94"/>
      <c r="CFK682" s="59"/>
      <c r="CFL682" s="60"/>
      <c r="CFM682" s="94"/>
      <c r="CFN682" s="59"/>
      <c r="CFO682" s="60"/>
      <c r="CFP682" s="94"/>
      <c r="CFQ682" s="59"/>
      <c r="CFR682" s="60"/>
      <c r="CFS682" s="94"/>
      <c r="CFT682" s="59"/>
      <c r="CFU682" s="60"/>
      <c r="CFV682" s="94"/>
      <c r="CFW682" s="59"/>
      <c r="CFX682" s="60"/>
      <c r="CFY682" s="94"/>
      <c r="CFZ682" s="59"/>
      <c r="CGA682" s="60"/>
      <c r="CGB682" s="94"/>
      <c r="CGC682" s="59"/>
      <c r="CGD682" s="60"/>
      <c r="CGE682" s="94"/>
      <c r="CGF682" s="59"/>
      <c r="CGG682" s="60"/>
      <c r="CGH682" s="94"/>
      <c r="CGI682" s="59"/>
      <c r="CGJ682" s="60"/>
      <c r="CGK682" s="94"/>
      <c r="CGL682" s="59"/>
      <c r="CGM682" s="60"/>
      <c r="CGN682" s="94"/>
      <c r="CGO682" s="59"/>
      <c r="CGP682" s="60"/>
      <c r="CGQ682" s="94"/>
      <c r="CGR682" s="59"/>
      <c r="CGS682" s="60"/>
      <c r="CGT682" s="94"/>
      <c r="CGU682" s="59"/>
      <c r="CGV682" s="60"/>
      <c r="CGW682" s="94"/>
      <c r="CGX682" s="59"/>
      <c r="CGY682" s="60"/>
      <c r="CGZ682" s="94"/>
      <c r="CHA682" s="59"/>
      <c r="CHB682" s="60"/>
      <c r="CHC682" s="94"/>
      <c r="CHD682" s="59"/>
      <c r="CHE682" s="60"/>
      <c r="CHF682" s="94"/>
      <c r="CHG682" s="59"/>
      <c r="CHH682" s="60"/>
      <c r="CHI682" s="94"/>
      <c r="CHJ682" s="59"/>
      <c r="CHK682" s="60"/>
      <c r="CHL682" s="94"/>
      <c r="CHM682" s="59"/>
      <c r="CHN682" s="60"/>
      <c r="CHO682" s="94"/>
      <c r="CHP682" s="59"/>
      <c r="CHQ682" s="60"/>
      <c r="CHR682" s="94"/>
      <c r="CHS682" s="59"/>
      <c r="CHT682" s="60"/>
      <c r="CHU682" s="94"/>
      <c r="CHV682" s="59"/>
      <c r="CHW682" s="60"/>
      <c r="CHX682" s="94"/>
      <c r="CHY682" s="59"/>
      <c r="CHZ682" s="60"/>
      <c r="CIA682" s="94"/>
      <c r="CIB682" s="59"/>
      <c r="CIC682" s="60"/>
      <c r="CID682" s="94"/>
      <c r="CIE682" s="59"/>
      <c r="CIF682" s="60"/>
      <c r="CIG682" s="94"/>
      <c r="CIH682" s="59"/>
      <c r="CII682" s="60"/>
      <c r="CIJ682" s="94"/>
      <c r="CIK682" s="59"/>
      <c r="CIL682" s="60"/>
      <c r="CIM682" s="94"/>
      <c r="CIN682" s="59"/>
      <c r="CIO682" s="60"/>
      <c r="CIP682" s="94"/>
      <c r="CIQ682" s="59"/>
      <c r="CIR682" s="60"/>
      <c r="CIS682" s="94"/>
      <c r="CIT682" s="59"/>
      <c r="CIU682" s="60"/>
      <c r="CIV682" s="94"/>
      <c r="CIW682" s="59"/>
      <c r="CIX682" s="60"/>
      <c r="CIY682" s="94"/>
      <c r="CIZ682" s="59"/>
      <c r="CJA682" s="60"/>
      <c r="CJB682" s="94"/>
      <c r="CJC682" s="59"/>
      <c r="CJD682" s="60"/>
      <c r="CJE682" s="94"/>
      <c r="CJF682" s="59"/>
      <c r="CJG682" s="60"/>
      <c r="CJH682" s="94"/>
      <c r="CJI682" s="59"/>
      <c r="CJJ682" s="60"/>
      <c r="CJK682" s="94"/>
      <c r="CJL682" s="59"/>
      <c r="CJM682" s="60"/>
      <c r="CJN682" s="94"/>
      <c r="CJO682" s="59"/>
      <c r="CJP682" s="60"/>
      <c r="CJQ682" s="94"/>
      <c r="CJR682" s="59"/>
      <c r="CJS682" s="60"/>
      <c r="CJT682" s="94"/>
      <c r="CJU682" s="59"/>
      <c r="CJV682" s="60"/>
      <c r="CJW682" s="94"/>
      <c r="CJX682" s="59"/>
      <c r="CJY682" s="60"/>
      <c r="CJZ682" s="94"/>
      <c r="CKA682" s="59"/>
      <c r="CKB682" s="60"/>
      <c r="CKC682" s="94"/>
      <c r="CKD682" s="59"/>
      <c r="CKE682" s="60"/>
      <c r="CKF682" s="94"/>
      <c r="CKG682" s="59"/>
      <c r="CKH682" s="60"/>
      <c r="CKI682" s="94"/>
      <c r="CKJ682" s="59"/>
      <c r="CKK682" s="60"/>
      <c r="CKL682" s="94"/>
      <c r="CKM682" s="59"/>
      <c r="CKN682" s="60"/>
      <c r="CKO682" s="94"/>
      <c r="CKP682" s="59"/>
      <c r="CKQ682" s="60"/>
      <c r="CKR682" s="94"/>
      <c r="CKS682" s="59"/>
      <c r="CKT682" s="60"/>
      <c r="CKU682" s="94"/>
      <c r="CKV682" s="59"/>
      <c r="CKW682" s="60"/>
      <c r="CKX682" s="94"/>
      <c r="CKY682" s="59"/>
      <c r="CKZ682" s="60"/>
      <c r="CLA682" s="94"/>
      <c r="CLB682" s="59"/>
      <c r="CLC682" s="60"/>
      <c r="CLD682" s="94"/>
      <c r="CLE682" s="59"/>
      <c r="CLF682" s="60"/>
      <c r="CLG682" s="94"/>
      <c r="CLH682" s="59"/>
      <c r="CLI682" s="60"/>
      <c r="CLJ682" s="94"/>
      <c r="CLK682" s="59"/>
      <c r="CLL682" s="60"/>
      <c r="CLM682" s="94"/>
      <c r="CLN682" s="59"/>
      <c r="CLO682" s="60"/>
      <c r="CLP682" s="94"/>
      <c r="CLQ682" s="59"/>
      <c r="CLR682" s="60"/>
      <c r="CLS682" s="94"/>
      <c r="CLT682" s="59"/>
      <c r="CLU682" s="60"/>
      <c r="CLV682" s="94"/>
      <c r="CLW682" s="59"/>
      <c r="CLX682" s="60"/>
      <c r="CLY682" s="94"/>
      <c r="CLZ682" s="59"/>
      <c r="CMA682" s="60"/>
      <c r="CMB682" s="94"/>
      <c r="CMC682" s="59"/>
      <c r="CMD682" s="60"/>
      <c r="CME682" s="94"/>
      <c r="CMF682" s="59"/>
      <c r="CMG682" s="60"/>
      <c r="CMH682" s="94"/>
      <c r="CMI682" s="59"/>
      <c r="CMJ682" s="60"/>
      <c r="CMK682" s="94"/>
      <c r="CML682" s="59"/>
      <c r="CMM682" s="60"/>
      <c r="CMN682" s="94"/>
      <c r="CMO682" s="59"/>
      <c r="CMP682" s="60"/>
      <c r="CMQ682" s="94"/>
      <c r="CMR682" s="59"/>
      <c r="CMS682" s="60"/>
      <c r="CMT682" s="94"/>
      <c r="CMU682" s="59"/>
      <c r="CMV682" s="60"/>
      <c r="CMW682" s="94"/>
      <c r="CMX682" s="59"/>
      <c r="CMY682" s="60"/>
      <c r="CMZ682" s="94"/>
      <c r="CNA682" s="59"/>
      <c r="CNB682" s="60"/>
      <c r="CNC682" s="94"/>
      <c r="CND682" s="59"/>
      <c r="CNE682" s="60"/>
      <c r="CNF682" s="94"/>
      <c r="CNG682" s="59"/>
      <c r="CNH682" s="60"/>
      <c r="CNI682" s="94"/>
      <c r="CNJ682" s="59"/>
      <c r="CNK682" s="60"/>
      <c r="CNL682" s="94"/>
      <c r="CNM682" s="59"/>
      <c r="CNN682" s="60"/>
      <c r="CNO682" s="94"/>
      <c r="CNP682" s="59"/>
      <c r="CNQ682" s="60"/>
      <c r="CNR682" s="94"/>
      <c r="CNS682" s="59"/>
      <c r="CNT682" s="60"/>
      <c r="CNU682" s="94"/>
      <c r="CNV682" s="59"/>
      <c r="CNW682" s="60"/>
      <c r="CNX682" s="94"/>
      <c r="CNY682" s="59"/>
      <c r="CNZ682" s="60"/>
      <c r="COA682" s="94"/>
      <c r="COB682" s="59"/>
      <c r="COC682" s="60"/>
      <c r="COD682" s="94"/>
      <c r="COE682" s="59"/>
      <c r="COF682" s="60"/>
      <c r="COG682" s="94"/>
      <c r="COH682" s="59"/>
      <c r="COI682" s="60"/>
      <c r="COJ682" s="94"/>
      <c r="COK682" s="59"/>
      <c r="COL682" s="60"/>
      <c r="COM682" s="94"/>
      <c r="CON682" s="59"/>
      <c r="COO682" s="60"/>
      <c r="COP682" s="94"/>
      <c r="COQ682" s="59"/>
      <c r="COR682" s="60"/>
      <c r="COS682" s="94"/>
      <c r="COT682" s="59"/>
      <c r="COU682" s="60"/>
      <c r="COV682" s="94"/>
      <c r="COW682" s="59"/>
      <c r="COX682" s="60"/>
      <c r="COY682" s="94"/>
      <c r="COZ682" s="59"/>
      <c r="CPA682" s="60"/>
      <c r="CPB682" s="94"/>
      <c r="CPC682" s="59"/>
      <c r="CPD682" s="60"/>
      <c r="CPE682" s="94"/>
      <c r="CPF682" s="59"/>
      <c r="CPG682" s="60"/>
      <c r="CPH682" s="94"/>
      <c r="CPI682" s="59"/>
      <c r="CPJ682" s="60"/>
      <c r="CPK682" s="94"/>
      <c r="CPL682" s="59"/>
      <c r="CPM682" s="60"/>
      <c r="CPN682" s="94"/>
      <c r="CPO682" s="59"/>
      <c r="CPP682" s="60"/>
      <c r="CPQ682" s="94"/>
      <c r="CPR682" s="59"/>
      <c r="CPS682" s="60"/>
      <c r="CPT682" s="94"/>
      <c r="CPU682" s="59"/>
      <c r="CPV682" s="60"/>
      <c r="CPW682" s="94"/>
      <c r="CPX682" s="59"/>
      <c r="CPY682" s="60"/>
      <c r="CPZ682" s="94"/>
      <c r="CQA682" s="59"/>
      <c r="CQB682" s="60"/>
      <c r="CQC682" s="94"/>
      <c r="CQD682" s="59"/>
      <c r="CQE682" s="60"/>
      <c r="CQF682" s="94"/>
      <c r="CQG682" s="59"/>
      <c r="CQH682" s="60"/>
      <c r="CQI682" s="94"/>
      <c r="CQJ682" s="59"/>
      <c r="CQK682" s="60"/>
      <c r="CQL682" s="94"/>
      <c r="CQM682" s="59"/>
      <c r="CQN682" s="60"/>
      <c r="CQO682" s="94"/>
      <c r="CQP682" s="59"/>
      <c r="CQQ682" s="60"/>
      <c r="CQR682" s="94"/>
      <c r="CQS682" s="59"/>
      <c r="CQT682" s="60"/>
      <c r="CQU682" s="94"/>
      <c r="CQV682" s="59"/>
      <c r="CQW682" s="60"/>
      <c r="CQX682" s="94"/>
      <c r="CQY682" s="59"/>
      <c r="CQZ682" s="60"/>
      <c r="CRA682" s="94"/>
      <c r="CRB682" s="59"/>
      <c r="CRC682" s="60"/>
      <c r="CRD682" s="94"/>
      <c r="CRE682" s="59"/>
      <c r="CRF682" s="60"/>
      <c r="CRG682" s="94"/>
      <c r="CRH682" s="59"/>
      <c r="CRI682" s="60"/>
      <c r="CRJ682" s="94"/>
      <c r="CRK682" s="59"/>
      <c r="CRL682" s="60"/>
      <c r="CRM682" s="94"/>
      <c r="CRN682" s="59"/>
      <c r="CRO682" s="60"/>
      <c r="CRP682" s="94"/>
      <c r="CRQ682" s="59"/>
      <c r="CRR682" s="60"/>
      <c r="CRS682" s="94"/>
      <c r="CRT682" s="59"/>
      <c r="CRU682" s="60"/>
      <c r="CRV682" s="94"/>
      <c r="CRW682" s="59"/>
      <c r="CRX682" s="60"/>
      <c r="CRY682" s="94"/>
      <c r="CRZ682" s="59"/>
      <c r="CSA682" s="60"/>
      <c r="CSB682" s="94"/>
      <c r="CSC682" s="59"/>
      <c r="CSD682" s="60"/>
      <c r="CSE682" s="94"/>
      <c r="CSF682" s="59"/>
      <c r="CSG682" s="60"/>
      <c r="CSH682" s="94"/>
      <c r="CSI682" s="59"/>
      <c r="CSJ682" s="60"/>
      <c r="CSK682" s="94"/>
      <c r="CSL682" s="59"/>
      <c r="CSM682" s="60"/>
      <c r="CSN682" s="94"/>
      <c r="CSO682" s="59"/>
      <c r="CSP682" s="60"/>
      <c r="CSQ682" s="94"/>
      <c r="CSR682" s="59"/>
      <c r="CSS682" s="60"/>
      <c r="CST682" s="94"/>
      <c r="CSU682" s="59"/>
      <c r="CSV682" s="60"/>
      <c r="CSW682" s="94"/>
      <c r="CSX682" s="59"/>
      <c r="CSY682" s="60"/>
      <c r="CSZ682" s="94"/>
      <c r="CTA682" s="59"/>
      <c r="CTB682" s="60"/>
      <c r="CTC682" s="94"/>
      <c r="CTD682" s="59"/>
      <c r="CTE682" s="60"/>
      <c r="CTF682" s="94"/>
      <c r="CTG682" s="59"/>
      <c r="CTH682" s="60"/>
      <c r="CTI682" s="94"/>
      <c r="CTJ682" s="59"/>
      <c r="CTK682" s="60"/>
      <c r="CTL682" s="94"/>
      <c r="CTM682" s="59"/>
      <c r="CTN682" s="60"/>
      <c r="CTO682" s="94"/>
      <c r="CTP682" s="59"/>
      <c r="CTQ682" s="60"/>
      <c r="CTR682" s="94"/>
      <c r="CTS682" s="59"/>
      <c r="CTT682" s="60"/>
      <c r="CTU682" s="94"/>
      <c r="CTV682" s="59"/>
      <c r="CTW682" s="60"/>
      <c r="CTX682" s="94"/>
      <c r="CTY682" s="59"/>
      <c r="CTZ682" s="60"/>
      <c r="CUA682" s="94"/>
      <c r="CUB682" s="59"/>
      <c r="CUC682" s="60"/>
      <c r="CUD682" s="94"/>
      <c r="CUE682" s="59"/>
      <c r="CUF682" s="60"/>
      <c r="CUG682" s="94"/>
      <c r="CUH682" s="59"/>
      <c r="CUI682" s="60"/>
      <c r="CUJ682" s="94"/>
      <c r="CUK682" s="59"/>
      <c r="CUL682" s="60"/>
      <c r="CUM682" s="94"/>
      <c r="CUN682" s="59"/>
      <c r="CUO682" s="60"/>
      <c r="CUP682" s="94"/>
      <c r="CUQ682" s="59"/>
      <c r="CUR682" s="60"/>
      <c r="CUS682" s="94"/>
      <c r="CUT682" s="59"/>
      <c r="CUU682" s="60"/>
      <c r="CUV682" s="94"/>
      <c r="CUW682" s="59"/>
      <c r="CUX682" s="60"/>
      <c r="CUY682" s="94"/>
      <c r="CUZ682" s="59"/>
      <c r="CVA682" s="60"/>
      <c r="CVB682" s="94"/>
      <c r="CVC682" s="59"/>
      <c r="CVD682" s="60"/>
      <c r="CVE682" s="94"/>
      <c r="CVF682" s="59"/>
      <c r="CVG682" s="60"/>
      <c r="CVH682" s="94"/>
      <c r="CVI682" s="59"/>
      <c r="CVJ682" s="60"/>
      <c r="CVK682" s="94"/>
      <c r="CVL682" s="59"/>
      <c r="CVM682" s="60"/>
      <c r="CVN682" s="94"/>
      <c r="CVO682" s="59"/>
      <c r="CVP682" s="60"/>
      <c r="CVQ682" s="94"/>
      <c r="CVR682" s="59"/>
      <c r="CVS682" s="60"/>
      <c r="CVT682" s="94"/>
      <c r="CVU682" s="59"/>
      <c r="CVV682" s="60"/>
      <c r="CVW682" s="94"/>
      <c r="CVX682" s="59"/>
      <c r="CVY682" s="60"/>
      <c r="CVZ682" s="94"/>
      <c r="CWA682" s="59"/>
      <c r="CWB682" s="60"/>
      <c r="CWC682" s="94"/>
      <c r="CWD682" s="59"/>
      <c r="CWE682" s="60"/>
      <c r="CWF682" s="94"/>
      <c r="CWG682" s="59"/>
      <c r="CWH682" s="60"/>
      <c r="CWI682" s="94"/>
      <c r="CWJ682" s="59"/>
      <c r="CWK682" s="60"/>
      <c r="CWL682" s="94"/>
      <c r="CWM682" s="59"/>
      <c r="CWN682" s="60"/>
      <c r="CWO682" s="94"/>
      <c r="CWP682" s="59"/>
      <c r="CWQ682" s="60"/>
      <c r="CWR682" s="94"/>
      <c r="CWS682" s="59"/>
      <c r="CWT682" s="60"/>
      <c r="CWU682" s="94"/>
      <c r="CWV682" s="59"/>
      <c r="CWW682" s="60"/>
      <c r="CWX682" s="94"/>
      <c r="CWY682" s="59"/>
      <c r="CWZ682" s="60"/>
      <c r="CXA682" s="94"/>
      <c r="CXB682" s="59"/>
      <c r="CXC682" s="60"/>
      <c r="CXD682" s="94"/>
      <c r="CXE682" s="59"/>
      <c r="CXF682" s="60"/>
      <c r="CXG682" s="94"/>
      <c r="CXH682" s="59"/>
      <c r="CXI682" s="60"/>
      <c r="CXJ682" s="94"/>
      <c r="CXK682" s="59"/>
      <c r="CXL682" s="60"/>
      <c r="CXM682" s="94"/>
      <c r="CXN682" s="59"/>
      <c r="CXO682" s="60"/>
      <c r="CXP682" s="94"/>
      <c r="CXQ682" s="59"/>
      <c r="CXR682" s="60"/>
      <c r="CXS682" s="94"/>
      <c r="CXT682" s="59"/>
      <c r="CXU682" s="60"/>
      <c r="CXV682" s="94"/>
      <c r="CXW682" s="59"/>
      <c r="CXX682" s="60"/>
      <c r="CXY682" s="94"/>
      <c r="CXZ682" s="59"/>
      <c r="CYA682" s="60"/>
      <c r="CYB682" s="94"/>
      <c r="CYC682" s="59"/>
      <c r="CYD682" s="60"/>
      <c r="CYE682" s="94"/>
      <c r="CYF682" s="59"/>
      <c r="CYG682" s="60"/>
      <c r="CYH682" s="94"/>
      <c r="CYI682" s="59"/>
      <c r="CYJ682" s="60"/>
      <c r="CYK682" s="94"/>
      <c r="CYL682" s="59"/>
      <c r="CYM682" s="60"/>
      <c r="CYN682" s="94"/>
      <c r="CYO682" s="59"/>
      <c r="CYP682" s="60"/>
      <c r="CYQ682" s="94"/>
      <c r="CYR682" s="59"/>
      <c r="CYS682" s="60"/>
      <c r="CYT682" s="94"/>
      <c r="CYU682" s="59"/>
      <c r="CYV682" s="60"/>
      <c r="CYW682" s="94"/>
      <c r="CYX682" s="59"/>
      <c r="CYY682" s="60"/>
      <c r="CYZ682" s="94"/>
      <c r="CZA682" s="59"/>
      <c r="CZB682" s="60"/>
      <c r="CZC682" s="94"/>
      <c r="CZD682" s="59"/>
      <c r="CZE682" s="60"/>
      <c r="CZF682" s="94"/>
      <c r="CZG682" s="59"/>
      <c r="CZH682" s="60"/>
      <c r="CZI682" s="94"/>
      <c r="CZJ682" s="59"/>
      <c r="CZK682" s="60"/>
      <c r="CZL682" s="94"/>
      <c r="CZM682" s="59"/>
      <c r="CZN682" s="60"/>
      <c r="CZO682" s="94"/>
      <c r="CZP682" s="59"/>
      <c r="CZQ682" s="60"/>
      <c r="CZR682" s="94"/>
      <c r="CZS682" s="59"/>
      <c r="CZT682" s="60"/>
      <c r="CZU682" s="94"/>
      <c r="CZV682" s="59"/>
      <c r="CZW682" s="60"/>
      <c r="CZX682" s="94"/>
      <c r="CZY682" s="59"/>
      <c r="CZZ682" s="60"/>
      <c r="DAA682" s="94"/>
      <c r="DAB682" s="59"/>
      <c r="DAC682" s="60"/>
      <c r="DAD682" s="94"/>
      <c r="DAE682" s="59"/>
      <c r="DAF682" s="60"/>
      <c r="DAG682" s="94"/>
      <c r="DAH682" s="59"/>
      <c r="DAI682" s="60"/>
      <c r="DAJ682" s="94"/>
      <c r="DAK682" s="59"/>
      <c r="DAL682" s="60"/>
      <c r="DAM682" s="94"/>
      <c r="DAN682" s="59"/>
      <c r="DAO682" s="60"/>
      <c r="DAP682" s="94"/>
      <c r="DAQ682" s="59"/>
      <c r="DAR682" s="60"/>
      <c r="DAS682" s="94"/>
      <c r="DAT682" s="59"/>
      <c r="DAU682" s="60"/>
      <c r="DAV682" s="94"/>
      <c r="DAW682" s="59"/>
      <c r="DAX682" s="60"/>
      <c r="DAY682" s="94"/>
      <c r="DAZ682" s="59"/>
      <c r="DBA682" s="60"/>
      <c r="DBB682" s="94"/>
      <c r="DBC682" s="59"/>
      <c r="DBD682" s="60"/>
      <c r="DBE682" s="94"/>
      <c r="DBF682" s="59"/>
      <c r="DBG682" s="60"/>
      <c r="DBH682" s="94"/>
      <c r="DBI682" s="59"/>
      <c r="DBJ682" s="60"/>
      <c r="DBK682" s="94"/>
      <c r="DBL682" s="59"/>
      <c r="DBM682" s="60"/>
      <c r="DBN682" s="94"/>
      <c r="DBO682" s="59"/>
      <c r="DBP682" s="60"/>
      <c r="DBQ682" s="94"/>
      <c r="DBR682" s="59"/>
      <c r="DBS682" s="60"/>
      <c r="DBT682" s="94"/>
      <c r="DBU682" s="59"/>
      <c r="DBV682" s="60"/>
      <c r="DBW682" s="94"/>
      <c r="DBX682" s="59"/>
      <c r="DBY682" s="60"/>
      <c r="DBZ682" s="94"/>
      <c r="DCA682" s="59"/>
      <c r="DCB682" s="60"/>
      <c r="DCC682" s="94"/>
      <c r="DCD682" s="59"/>
      <c r="DCE682" s="60"/>
      <c r="DCF682" s="94"/>
      <c r="DCG682" s="59"/>
      <c r="DCH682" s="60"/>
      <c r="DCI682" s="94"/>
      <c r="DCJ682" s="59"/>
      <c r="DCK682" s="60"/>
      <c r="DCL682" s="94"/>
      <c r="DCM682" s="59"/>
      <c r="DCN682" s="60"/>
      <c r="DCO682" s="94"/>
      <c r="DCP682" s="59"/>
      <c r="DCQ682" s="60"/>
      <c r="DCR682" s="94"/>
      <c r="DCS682" s="59"/>
      <c r="DCT682" s="60"/>
      <c r="DCU682" s="94"/>
      <c r="DCV682" s="59"/>
      <c r="DCW682" s="60"/>
      <c r="DCX682" s="94"/>
      <c r="DCY682" s="59"/>
      <c r="DCZ682" s="60"/>
      <c r="DDA682" s="94"/>
      <c r="DDB682" s="59"/>
      <c r="DDC682" s="60"/>
      <c r="DDD682" s="94"/>
      <c r="DDE682" s="59"/>
      <c r="DDF682" s="60"/>
      <c r="DDG682" s="94"/>
      <c r="DDH682" s="59"/>
      <c r="DDI682" s="60"/>
      <c r="DDJ682" s="94"/>
      <c r="DDK682" s="59"/>
      <c r="DDL682" s="60"/>
      <c r="DDM682" s="94"/>
      <c r="DDN682" s="59"/>
      <c r="DDO682" s="60"/>
      <c r="DDP682" s="94"/>
      <c r="DDQ682" s="59"/>
      <c r="DDR682" s="60"/>
      <c r="DDS682" s="94"/>
      <c r="DDT682" s="59"/>
      <c r="DDU682" s="60"/>
      <c r="DDV682" s="94"/>
      <c r="DDW682" s="59"/>
      <c r="DDX682" s="60"/>
      <c r="DDY682" s="94"/>
      <c r="DDZ682" s="59"/>
      <c r="DEA682" s="60"/>
      <c r="DEB682" s="94"/>
      <c r="DEC682" s="59"/>
      <c r="DED682" s="60"/>
      <c r="DEE682" s="94"/>
      <c r="DEF682" s="59"/>
      <c r="DEG682" s="60"/>
      <c r="DEH682" s="94"/>
      <c r="DEI682" s="59"/>
      <c r="DEJ682" s="60"/>
      <c r="DEK682" s="94"/>
      <c r="DEL682" s="59"/>
      <c r="DEM682" s="60"/>
      <c r="DEN682" s="94"/>
      <c r="DEO682" s="59"/>
      <c r="DEP682" s="60"/>
      <c r="DEQ682" s="94"/>
      <c r="DER682" s="59"/>
      <c r="DES682" s="60"/>
      <c r="DET682" s="94"/>
      <c r="DEU682" s="59"/>
      <c r="DEV682" s="60"/>
      <c r="DEW682" s="94"/>
      <c r="DEX682" s="59"/>
      <c r="DEY682" s="60"/>
      <c r="DEZ682" s="94"/>
      <c r="DFA682" s="59"/>
      <c r="DFB682" s="60"/>
      <c r="DFC682" s="94"/>
      <c r="DFD682" s="59"/>
      <c r="DFE682" s="60"/>
      <c r="DFF682" s="94"/>
      <c r="DFG682" s="59"/>
      <c r="DFH682" s="60"/>
      <c r="DFI682" s="94"/>
      <c r="DFJ682" s="59"/>
      <c r="DFK682" s="60"/>
      <c r="DFL682" s="94"/>
      <c r="DFM682" s="59"/>
      <c r="DFN682" s="60"/>
      <c r="DFO682" s="94"/>
      <c r="DFP682" s="59"/>
      <c r="DFQ682" s="60"/>
      <c r="DFR682" s="94"/>
      <c r="DFS682" s="59"/>
      <c r="DFT682" s="60"/>
      <c r="DFU682" s="94"/>
      <c r="DFV682" s="59"/>
      <c r="DFW682" s="60"/>
      <c r="DFX682" s="94"/>
      <c r="DFY682" s="59"/>
      <c r="DFZ682" s="60"/>
      <c r="DGA682" s="94"/>
      <c r="DGB682" s="59"/>
      <c r="DGC682" s="60"/>
      <c r="DGD682" s="94"/>
      <c r="DGE682" s="59"/>
      <c r="DGF682" s="60"/>
      <c r="DGG682" s="94"/>
      <c r="DGH682" s="59"/>
      <c r="DGI682" s="60"/>
      <c r="DGJ682" s="94"/>
      <c r="DGK682" s="59"/>
      <c r="DGL682" s="60"/>
      <c r="DGM682" s="94"/>
      <c r="DGN682" s="59"/>
      <c r="DGO682" s="60"/>
      <c r="DGP682" s="94"/>
      <c r="DGQ682" s="59"/>
      <c r="DGR682" s="60"/>
      <c r="DGS682" s="94"/>
      <c r="DGT682" s="59"/>
      <c r="DGU682" s="60"/>
      <c r="DGV682" s="94"/>
      <c r="DGW682" s="59"/>
      <c r="DGX682" s="60"/>
      <c r="DGY682" s="94"/>
      <c r="DGZ682" s="59"/>
      <c r="DHA682" s="60"/>
      <c r="DHB682" s="94"/>
      <c r="DHC682" s="59"/>
      <c r="DHD682" s="60"/>
      <c r="DHE682" s="94"/>
      <c r="DHF682" s="59"/>
      <c r="DHG682" s="60"/>
      <c r="DHH682" s="94"/>
      <c r="DHI682" s="59"/>
      <c r="DHJ682" s="60"/>
      <c r="DHK682" s="94"/>
      <c r="DHL682" s="59"/>
      <c r="DHM682" s="60"/>
      <c r="DHN682" s="94"/>
      <c r="DHO682" s="59"/>
      <c r="DHP682" s="60"/>
      <c r="DHQ682" s="94"/>
      <c r="DHR682" s="59"/>
      <c r="DHS682" s="60"/>
      <c r="DHT682" s="94"/>
      <c r="DHU682" s="59"/>
      <c r="DHV682" s="60"/>
      <c r="DHW682" s="94"/>
      <c r="DHX682" s="59"/>
      <c r="DHY682" s="60"/>
      <c r="DHZ682" s="94"/>
      <c r="DIA682" s="59"/>
      <c r="DIB682" s="60"/>
      <c r="DIC682" s="94"/>
      <c r="DID682" s="59"/>
      <c r="DIE682" s="60"/>
      <c r="DIF682" s="94"/>
      <c r="DIG682" s="59"/>
      <c r="DIH682" s="60"/>
      <c r="DII682" s="94"/>
      <c r="DIJ682" s="59"/>
      <c r="DIK682" s="60"/>
      <c r="DIL682" s="94"/>
      <c r="DIM682" s="59"/>
      <c r="DIN682" s="60"/>
      <c r="DIO682" s="94"/>
      <c r="DIP682" s="59"/>
      <c r="DIQ682" s="60"/>
      <c r="DIR682" s="94"/>
      <c r="DIS682" s="59"/>
      <c r="DIT682" s="60"/>
      <c r="DIU682" s="94"/>
      <c r="DIV682" s="59"/>
      <c r="DIW682" s="60"/>
      <c r="DIX682" s="94"/>
      <c r="DIY682" s="59"/>
      <c r="DIZ682" s="60"/>
      <c r="DJA682" s="94"/>
      <c r="DJB682" s="59"/>
      <c r="DJC682" s="60"/>
      <c r="DJD682" s="94"/>
      <c r="DJE682" s="59"/>
      <c r="DJF682" s="60"/>
      <c r="DJG682" s="94"/>
      <c r="DJH682" s="59"/>
      <c r="DJI682" s="60"/>
      <c r="DJJ682" s="94"/>
      <c r="DJK682" s="59"/>
      <c r="DJL682" s="60"/>
      <c r="DJM682" s="94"/>
      <c r="DJN682" s="59"/>
      <c r="DJO682" s="60"/>
      <c r="DJP682" s="94"/>
      <c r="DJQ682" s="59"/>
      <c r="DJR682" s="60"/>
      <c r="DJS682" s="94"/>
      <c r="DJT682" s="59"/>
      <c r="DJU682" s="60"/>
      <c r="DJV682" s="94"/>
      <c r="DJW682" s="59"/>
      <c r="DJX682" s="60"/>
      <c r="DJY682" s="94"/>
      <c r="DJZ682" s="59"/>
      <c r="DKA682" s="60"/>
      <c r="DKB682" s="94"/>
      <c r="DKC682" s="59"/>
      <c r="DKD682" s="60"/>
      <c r="DKE682" s="94"/>
      <c r="DKF682" s="59"/>
      <c r="DKG682" s="60"/>
      <c r="DKH682" s="94"/>
      <c r="DKI682" s="59"/>
      <c r="DKJ682" s="60"/>
      <c r="DKK682" s="94"/>
      <c r="DKL682" s="59"/>
      <c r="DKM682" s="60"/>
      <c r="DKN682" s="94"/>
      <c r="DKO682" s="59"/>
      <c r="DKP682" s="60"/>
      <c r="DKQ682" s="94"/>
      <c r="DKR682" s="59"/>
      <c r="DKS682" s="60"/>
      <c r="DKT682" s="94"/>
      <c r="DKU682" s="59"/>
      <c r="DKV682" s="60"/>
      <c r="DKW682" s="94"/>
      <c r="DKX682" s="59"/>
      <c r="DKY682" s="60"/>
      <c r="DKZ682" s="94"/>
      <c r="DLA682" s="59"/>
      <c r="DLB682" s="60"/>
      <c r="DLC682" s="94"/>
      <c r="DLD682" s="59"/>
      <c r="DLE682" s="60"/>
      <c r="DLF682" s="94"/>
      <c r="DLG682" s="59"/>
      <c r="DLH682" s="60"/>
      <c r="DLI682" s="94"/>
      <c r="DLJ682" s="59"/>
      <c r="DLK682" s="60"/>
      <c r="DLL682" s="94"/>
      <c r="DLM682" s="59"/>
      <c r="DLN682" s="60"/>
      <c r="DLO682" s="94"/>
      <c r="DLP682" s="59"/>
      <c r="DLQ682" s="60"/>
      <c r="DLR682" s="94"/>
      <c r="DLS682" s="59"/>
      <c r="DLT682" s="60"/>
      <c r="DLU682" s="94"/>
      <c r="DLV682" s="59"/>
      <c r="DLW682" s="60"/>
      <c r="DLX682" s="94"/>
      <c r="DLY682" s="59"/>
      <c r="DLZ682" s="60"/>
      <c r="DMA682" s="94"/>
      <c r="DMB682" s="59"/>
      <c r="DMC682" s="60"/>
      <c r="DMD682" s="94"/>
      <c r="DME682" s="59"/>
      <c r="DMF682" s="60"/>
      <c r="DMG682" s="94"/>
      <c r="DMH682" s="59"/>
      <c r="DMI682" s="60"/>
      <c r="DMJ682" s="94"/>
      <c r="DMK682" s="59"/>
      <c r="DML682" s="60"/>
      <c r="DMM682" s="94"/>
      <c r="DMN682" s="59"/>
      <c r="DMO682" s="60"/>
      <c r="DMP682" s="94"/>
      <c r="DMQ682" s="59"/>
      <c r="DMR682" s="60"/>
      <c r="DMS682" s="94"/>
      <c r="DMT682" s="59"/>
      <c r="DMU682" s="60"/>
      <c r="DMV682" s="94"/>
      <c r="DMW682" s="59"/>
      <c r="DMX682" s="60"/>
      <c r="DMY682" s="94"/>
      <c r="DMZ682" s="59"/>
      <c r="DNA682" s="60"/>
      <c r="DNB682" s="94"/>
      <c r="DNC682" s="59"/>
      <c r="DND682" s="60"/>
      <c r="DNE682" s="94"/>
      <c r="DNF682" s="59"/>
      <c r="DNG682" s="60"/>
      <c r="DNH682" s="94"/>
      <c r="DNI682" s="59"/>
      <c r="DNJ682" s="60"/>
      <c r="DNK682" s="94"/>
      <c r="DNL682" s="59"/>
      <c r="DNM682" s="60"/>
      <c r="DNN682" s="94"/>
      <c r="DNO682" s="59"/>
      <c r="DNP682" s="60"/>
      <c r="DNQ682" s="94"/>
      <c r="DNR682" s="59"/>
      <c r="DNS682" s="60"/>
      <c r="DNT682" s="94"/>
      <c r="DNU682" s="59"/>
      <c r="DNV682" s="60"/>
      <c r="DNW682" s="94"/>
      <c r="DNX682" s="59"/>
      <c r="DNY682" s="60"/>
      <c r="DNZ682" s="94"/>
      <c r="DOA682" s="59"/>
      <c r="DOB682" s="60"/>
      <c r="DOC682" s="94"/>
      <c r="DOD682" s="59"/>
      <c r="DOE682" s="60"/>
      <c r="DOF682" s="94"/>
      <c r="DOG682" s="59"/>
      <c r="DOH682" s="60"/>
      <c r="DOI682" s="94"/>
      <c r="DOJ682" s="59"/>
      <c r="DOK682" s="60"/>
      <c r="DOL682" s="94"/>
      <c r="DOM682" s="59"/>
      <c r="DON682" s="60"/>
      <c r="DOO682" s="94"/>
      <c r="DOP682" s="59"/>
      <c r="DOQ682" s="60"/>
      <c r="DOR682" s="94"/>
      <c r="DOS682" s="59"/>
      <c r="DOT682" s="60"/>
      <c r="DOU682" s="94"/>
      <c r="DOV682" s="59"/>
      <c r="DOW682" s="60"/>
      <c r="DOX682" s="94"/>
      <c r="DOY682" s="59"/>
      <c r="DOZ682" s="60"/>
      <c r="DPA682" s="94"/>
      <c r="DPB682" s="59"/>
      <c r="DPC682" s="60"/>
      <c r="DPD682" s="94"/>
      <c r="DPE682" s="59"/>
      <c r="DPF682" s="60"/>
      <c r="DPG682" s="94"/>
      <c r="DPH682" s="59"/>
      <c r="DPI682" s="60"/>
      <c r="DPJ682" s="94"/>
      <c r="DPK682" s="59"/>
      <c r="DPL682" s="60"/>
      <c r="DPM682" s="94"/>
      <c r="DPN682" s="59"/>
      <c r="DPO682" s="60"/>
      <c r="DPP682" s="94"/>
      <c r="DPQ682" s="59"/>
      <c r="DPR682" s="60"/>
      <c r="DPS682" s="94"/>
      <c r="DPT682" s="59"/>
      <c r="DPU682" s="60"/>
      <c r="DPV682" s="94"/>
      <c r="DPW682" s="59"/>
      <c r="DPX682" s="60"/>
      <c r="DPY682" s="94"/>
      <c r="DPZ682" s="59"/>
      <c r="DQA682" s="60"/>
      <c r="DQB682" s="94"/>
      <c r="DQC682" s="59"/>
      <c r="DQD682" s="60"/>
      <c r="DQE682" s="94"/>
      <c r="DQF682" s="59"/>
      <c r="DQG682" s="60"/>
      <c r="DQH682" s="94"/>
      <c r="DQI682" s="59"/>
      <c r="DQJ682" s="60"/>
      <c r="DQK682" s="94"/>
      <c r="DQL682" s="59"/>
      <c r="DQM682" s="60"/>
      <c r="DQN682" s="94"/>
      <c r="DQO682" s="59"/>
      <c r="DQP682" s="60"/>
      <c r="DQQ682" s="94"/>
      <c r="DQR682" s="59"/>
      <c r="DQS682" s="60"/>
      <c r="DQT682" s="94"/>
      <c r="DQU682" s="59"/>
      <c r="DQV682" s="60"/>
      <c r="DQW682" s="94"/>
      <c r="DQX682" s="59"/>
      <c r="DQY682" s="60"/>
      <c r="DQZ682" s="94"/>
      <c r="DRA682" s="59"/>
      <c r="DRB682" s="60"/>
      <c r="DRC682" s="94"/>
      <c r="DRD682" s="59"/>
      <c r="DRE682" s="60"/>
      <c r="DRF682" s="94"/>
      <c r="DRG682" s="59"/>
      <c r="DRH682" s="60"/>
      <c r="DRI682" s="94"/>
      <c r="DRJ682" s="59"/>
      <c r="DRK682" s="60"/>
      <c r="DRL682" s="94"/>
      <c r="DRM682" s="59"/>
      <c r="DRN682" s="60"/>
      <c r="DRO682" s="94"/>
      <c r="DRP682" s="59"/>
      <c r="DRQ682" s="60"/>
      <c r="DRR682" s="94"/>
      <c r="DRS682" s="59"/>
      <c r="DRT682" s="60"/>
      <c r="DRU682" s="94"/>
      <c r="DRV682" s="59"/>
      <c r="DRW682" s="60"/>
      <c r="DRX682" s="94"/>
      <c r="DRY682" s="59"/>
      <c r="DRZ682" s="60"/>
      <c r="DSA682" s="94"/>
      <c r="DSB682" s="59"/>
      <c r="DSC682" s="60"/>
      <c r="DSD682" s="94"/>
      <c r="DSE682" s="59"/>
      <c r="DSF682" s="60"/>
      <c r="DSG682" s="94"/>
      <c r="DSH682" s="59"/>
      <c r="DSI682" s="60"/>
      <c r="DSJ682" s="94"/>
      <c r="DSK682" s="59"/>
      <c r="DSL682" s="60"/>
      <c r="DSM682" s="94"/>
      <c r="DSN682" s="59"/>
      <c r="DSO682" s="60"/>
      <c r="DSP682" s="94"/>
      <c r="DSQ682" s="59"/>
      <c r="DSR682" s="60"/>
      <c r="DSS682" s="94"/>
      <c r="DST682" s="59"/>
      <c r="DSU682" s="60"/>
      <c r="DSV682" s="94"/>
      <c r="DSW682" s="59"/>
      <c r="DSX682" s="60"/>
      <c r="DSY682" s="94"/>
      <c r="DSZ682" s="59"/>
      <c r="DTA682" s="60"/>
      <c r="DTB682" s="94"/>
      <c r="DTC682" s="59"/>
      <c r="DTD682" s="60"/>
      <c r="DTE682" s="94"/>
      <c r="DTF682" s="59"/>
      <c r="DTG682" s="60"/>
      <c r="DTH682" s="94"/>
      <c r="DTI682" s="59"/>
      <c r="DTJ682" s="60"/>
      <c r="DTK682" s="94"/>
      <c r="DTL682" s="59"/>
      <c r="DTM682" s="60"/>
      <c r="DTN682" s="94"/>
      <c r="DTO682" s="59"/>
      <c r="DTP682" s="60"/>
      <c r="DTQ682" s="94"/>
      <c r="DTR682" s="59"/>
      <c r="DTS682" s="60"/>
      <c r="DTT682" s="94"/>
      <c r="DTU682" s="59"/>
      <c r="DTV682" s="60"/>
      <c r="DTW682" s="94"/>
      <c r="DTX682" s="59"/>
      <c r="DTY682" s="60"/>
      <c r="DTZ682" s="94"/>
      <c r="DUA682" s="59"/>
      <c r="DUB682" s="60"/>
      <c r="DUC682" s="94"/>
      <c r="DUD682" s="59"/>
      <c r="DUE682" s="60"/>
      <c r="DUF682" s="94"/>
      <c r="DUG682" s="59"/>
      <c r="DUH682" s="60"/>
      <c r="DUI682" s="94"/>
      <c r="DUJ682" s="59"/>
      <c r="DUK682" s="60"/>
      <c r="DUL682" s="94"/>
      <c r="DUM682" s="59"/>
      <c r="DUN682" s="60"/>
      <c r="DUO682" s="94"/>
      <c r="DUP682" s="59"/>
      <c r="DUQ682" s="60"/>
      <c r="DUR682" s="94"/>
      <c r="DUS682" s="59"/>
      <c r="DUT682" s="60"/>
      <c r="DUU682" s="94"/>
      <c r="DUV682" s="59"/>
      <c r="DUW682" s="60"/>
      <c r="DUX682" s="94"/>
      <c r="DUY682" s="59"/>
      <c r="DUZ682" s="60"/>
      <c r="DVA682" s="94"/>
      <c r="DVB682" s="59"/>
      <c r="DVC682" s="60"/>
      <c r="DVD682" s="94"/>
      <c r="DVE682" s="59"/>
      <c r="DVF682" s="60"/>
      <c r="DVG682" s="94"/>
      <c r="DVH682" s="59"/>
      <c r="DVI682" s="60"/>
      <c r="DVJ682" s="94"/>
      <c r="DVK682" s="59"/>
      <c r="DVL682" s="60"/>
      <c r="DVM682" s="94"/>
      <c r="DVN682" s="59"/>
      <c r="DVO682" s="60"/>
      <c r="DVP682" s="94"/>
      <c r="DVQ682" s="59"/>
      <c r="DVR682" s="60"/>
      <c r="DVS682" s="94"/>
      <c r="DVT682" s="59"/>
      <c r="DVU682" s="60"/>
      <c r="DVV682" s="94"/>
      <c r="DVW682" s="59"/>
      <c r="DVX682" s="60"/>
      <c r="DVY682" s="94"/>
      <c r="DVZ682" s="59"/>
      <c r="DWA682" s="60"/>
      <c r="DWB682" s="94"/>
      <c r="DWC682" s="59"/>
      <c r="DWD682" s="60"/>
      <c r="DWE682" s="94"/>
      <c r="DWF682" s="59"/>
      <c r="DWG682" s="60"/>
      <c r="DWH682" s="94"/>
      <c r="DWI682" s="59"/>
      <c r="DWJ682" s="60"/>
      <c r="DWK682" s="94"/>
      <c r="DWL682" s="59"/>
      <c r="DWM682" s="60"/>
      <c r="DWN682" s="94"/>
      <c r="DWO682" s="59"/>
      <c r="DWP682" s="60"/>
      <c r="DWQ682" s="94"/>
      <c r="DWR682" s="59"/>
      <c r="DWS682" s="60"/>
      <c r="DWT682" s="94"/>
      <c r="DWU682" s="59"/>
      <c r="DWV682" s="60"/>
      <c r="DWW682" s="94"/>
      <c r="DWX682" s="59"/>
      <c r="DWY682" s="60"/>
      <c r="DWZ682" s="94"/>
      <c r="DXA682" s="59"/>
      <c r="DXB682" s="60"/>
      <c r="DXC682" s="94"/>
      <c r="DXD682" s="59"/>
      <c r="DXE682" s="60"/>
      <c r="DXF682" s="94"/>
      <c r="DXG682" s="59"/>
      <c r="DXH682" s="60"/>
      <c r="DXI682" s="94"/>
      <c r="DXJ682" s="59"/>
      <c r="DXK682" s="60"/>
      <c r="DXL682" s="94"/>
      <c r="DXM682" s="59"/>
      <c r="DXN682" s="60"/>
      <c r="DXO682" s="94"/>
      <c r="DXP682" s="59"/>
      <c r="DXQ682" s="60"/>
      <c r="DXR682" s="94"/>
      <c r="DXS682" s="59"/>
      <c r="DXT682" s="60"/>
      <c r="DXU682" s="94"/>
      <c r="DXV682" s="59"/>
      <c r="DXW682" s="60"/>
      <c r="DXX682" s="94"/>
      <c r="DXY682" s="59"/>
      <c r="DXZ682" s="60"/>
      <c r="DYA682" s="94"/>
      <c r="DYB682" s="59"/>
      <c r="DYC682" s="60"/>
      <c r="DYD682" s="94"/>
      <c r="DYE682" s="59"/>
      <c r="DYF682" s="60"/>
      <c r="DYG682" s="94"/>
      <c r="DYH682" s="59"/>
      <c r="DYI682" s="60"/>
      <c r="DYJ682" s="94"/>
      <c r="DYK682" s="59"/>
      <c r="DYL682" s="60"/>
      <c r="DYM682" s="94"/>
      <c r="DYN682" s="59"/>
      <c r="DYO682" s="60"/>
      <c r="DYP682" s="94"/>
      <c r="DYQ682" s="59"/>
      <c r="DYR682" s="60"/>
      <c r="DYS682" s="94"/>
      <c r="DYT682" s="59"/>
      <c r="DYU682" s="60"/>
      <c r="DYV682" s="94"/>
      <c r="DYW682" s="59"/>
      <c r="DYX682" s="60"/>
      <c r="DYY682" s="94"/>
      <c r="DYZ682" s="59"/>
      <c r="DZA682" s="60"/>
      <c r="DZB682" s="94"/>
      <c r="DZC682" s="59"/>
      <c r="DZD682" s="60"/>
      <c r="DZE682" s="94"/>
      <c r="DZF682" s="59"/>
      <c r="DZG682" s="60"/>
      <c r="DZH682" s="94"/>
      <c r="DZI682" s="59"/>
      <c r="DZJ682" s="60"/>
      <c r="DZK682" s="94"/>
      <c r="DZL682" s="59"/>
      <c r="DZM682" s="60"/>
      <c r="DZN682" s="94"/>
      <c r="DZO682" s="59"/>
      <c r="DZP682" s="60"/>
      <c r="DZQ682" s="94"/>
      <c r="DZR682" s="59"/>
      <c r="DZS682" s="60"/>
      <c r="DZT682" s="94"/>
      <c r="DZU682" s="59"/>
      <c r="DZV682" s="60"/>
      <c r="DZW682" s="94"/>
      <c r="DZX682" s="59"/>
      <c r="DZY682" s="60"/>
      <c r="DZZ682" s="94"/>
      <c r="EAA682" s="59"/>
      <c r="EAB682" s="60"/>
      <c r="EAC682" s="94"/>
      <c r="EAD682" s="59"/>
      <c r="EAE682" s="60"/>
      <c r="EAF682" s="94"/>
      <c r="EAG682" s="59"/>
      <c r="EAH682" s="60"/>
      <c r="EAI682" s="94"/>
      <c r="EAJ682" s="59"/>
      <c r="EAK682" s="60"/>
      <c r="EAL682" s="94"/>
      <c r="EAM682" s="59"/>
      <c r="EAN682" s="60"/>
      <c r="EAO682" s="94"/>
      <c r="EAP682" s="59"/>
      <c r="EAQ682" s="60"/>
      <c r="EAR682" s="94"/>
      <c r="EAS682" s="59"/>
      <c r="EAT682" s="60"/>
      <c r="EAU682" s="94"/>
      <c r="EAV682" s="59"/>
      <c r="EAW682" s="60"/>
      <c r="EAX682" s="94"/>
      <c r="EAY682" s="59"/>
      <c r="EAZ682" s="60"/>
      <c r="EBA682" s="94"/>
      <c r="EBB682" s="59"/>
      <c r="EBC682" s="60"/>
      <c r="EBD682" s="94"/>
      <c r="EBE682" s="59"/>
      <c r="EBF682" s="60"/>
      <c r="EBG682" s="94"/>
      <c r="EBH682" s="59"/>
      <c r="EBI682" s="60"/>
      <c r="EBJ682" s="94"/>
      <c r="EBK682" s="59"/>
      <c r="EBL682" s="60"/>
      <c r="EBM682" s="94"/>
      <c r="EBN682" s="59"/>
      <c r="EBO682" s="60"/>
      <c r="EBP682" s="94"/>
      <c r="EBQ682" s="59"/>
      <c r="EBR682" s="60"/>
      <c r="EBS682" s="94"/>
      <c r="EBT682" s="59"/>
      <c r="EBU682" s="60"/>
      <c r="EBV682" s="94"/>
      <c r="EBW682" s="59"/>
      <c r="EBX682" s="60"/>
      <c r="EBY682" s="94"/>
      <c r="EBZ682" s="59"/>
      <c r="ECA682" s="60"/>
      <c r="ECB682" s="94"/>
      <c r="ECC682" s="59"/>
      <c r="ECD682" s="60"/>
      <c r="ECE682" s="94"/>
      <c r="ECF682" s="59"/>
      <c r="ECG682" s="60"/>
      <c r="ECH682" s="94"/>
      <c r="ECI682" s="59"/>
      <c r="ECJ682" s="60"/>
      <c r="ECK682" s="94"/>
      <c r="ECL682" s="59"/>
      <c r="ECM682" s="60"/>
      <c r="ECN682" s="94"/>
      <c r="ECO682" s="59"/>
      <c r="ECP682" s="60"/>
      <c r="ECQ682" s="94"/>
      <c r="ECR682" s="59"/>
      <c r="ECS682" s="60"/>
      <c r="ECT682" s="94"/>
      <c r="ECU682" s="59"/>
      <c r="ECV682" s="60"/>
      <c r="ECW682" s="94"/>
      <c r="ECX682" s="59"/>
      <c r="ECY682" s="60"/>
      <c r="ECZ682" s="94"/>
      <c r="EDA682" s="59"/>
      <c r="EDB682" s="60"/>
      <c r="EDC682" s="94"/>
      <c r="EDD682" s="59"/>
      <c r="EDE682" s="60"/>
      <c r="EDF682" s="94"/>
      <c r="EDG682" s="59"/>
      <c r="EDH682" s="60"/>
      <c r="EDI682" s="94"/>
      <c r="EDJ682" s="59"/>
      <c r="EDK682" s="60"/>
      <c r="EDL682" s="94"/>
      <c r="EDM682" s="59"/>
      <c r="EDN682" s="60"/>
      <c r="EDO682" s="94"/>
      <c r="EDP682" s="59"/>
      <c r="EDQ682" s="60"/>
      <c r="EDR682" s="94"/>
      <c r="EDS682" s="59"/>
      <c r="EDT682" s="60"/>
      <c r="EDU682" s="94"/>
      <c r="EDV682" s="59"/>
      <c r="EDW682" s="60"/>
      <c r="EDX682" s="94"/>
      <c r="EDY682" s="59"/>
      <c r="EDZ682" s="60"/>
      <c r="EEA682" s="94"/>
      <c r="EEB682" s="59"/>
      <c r="EEC682" s="60"/>
      <c r="EED682" s="94"/>
      <c r="EEE682" s="59"/>
      <c r="EEF682" s="60"/>
      <c r="EEG682" s="94"/>
      <c r="EEH682" s="59"/>
      <c r="EEI682" s="60"/>
      <c r="EEJ682" s="94"/>
      <c r="EEK682" s="59"/>
      <c r="EEL682" s="60"/>
      <c r="EEM682" s="94"/>
      <c r="EEN682" s="59"/>
      <c r="EEO682" s="60"/>
      <c r="EEP682" s="94"/>
      <c r="EEQ682" s="59"/>
      <c r="EER682" s="60"/>
      <c r="EES682" s="94"/>
      <c r="EET682" s="59"/>
      <c r="EEU682" s="60"/>
      <c r="EEV682" s="94"/>
      <c r="EEW682" s="59"/>
      <c r="EEX682" s="60"/>
      <c r="EEY682" s="94"/>
      <c r="EEZ682" s="59"/>
      <c r="EFA682" s="60"/>
      <c r="EFB682" s="94"/>
      <c r="EFC682" s="59"/>
      <c r="EFD682" s="60"/>
      <c r="EFE682" s="94"/>
      <c r="EFF682" s="59"/>
      <c r="EFG682" s="60"/>
      <c r="EFH682" s="94"/>
      <c r="EFI682" s="59"/>
      <c r="EFJ682" s="60"/>
      <c r="EFK682" s="94"/>
      <c r="EFL682" s="59"/>
      <c r="EFM682" s="60"/>
      <c r="EFN682" s="94"/>
      <c r="EFO682" s="59"/>
      <c r="EFP682" s="60"/>
      <c r="EFQ682" s="94"/>
      <c r="EFR682" s="59"/>
      <c r="EFS682" s="60"/>
      <c r="EFT682" s="94"/>
      <c r="EFU682" s="59"/>
      <c r="EFV682" s="60"/>
      <c r="EFW682" s="94"/>
      <c r="EFX682" s="59"/>
      <c r="EFY682" s="60"/>
      <c r="EFZ682" s="94"/>
      <c r="EGA682" s="59"/>
      <c r="EGB682" s="60"/>
      <c r="EGC682" s="94"/>
      <c r="EGD682" s="59"/>
      <c r="EGE682" s="60"/>
      <c r="EGF682" s="94"/>
      <c r="EGG682" s="59"/>
      <c r="EGH682" s="60"/>
      <c r="EGI682" s="94"/>
      <c r="EGJ682" s="59"/>
      <c r="EGK682" s="60"/>
      <c r="EGL682" s="94"/>
      <c r="EGM682" s="59"/>
      <c r="EGN682" s="60"/>
      <c r="EGO682" s="94"/>
      <c r="EGP682" s="59"/>
      <c r="EGQ682" s="60"/>
      <c r="EGR682" s="94"/>
      <c r="EGS682" s="59"/>
      <c r="EGT682" s="60"/>
      <c r="EGU682" s="94"/>
      <c r="EGV682" s="59"/>
      <c r="EGW682" s="60"/>
      <c r="EGX682" s="94"/>
      <c r="EGY682" s="59"/>
      <c r="EGZ682" s="60"/>
      <c r="EHA682" s="94"/>
      <c r="EHB682" s="59"/>
      <c r="EHC682" s="60"/>
      <c r="EHD682" s="94"/>
      <c r="EHE682" s="59"/>
      <c r="EHF682" s="60"/>
      <c r="EHG682" s="94"/>
      <c r="EHH682" s="59"/>
      <c r="EHI682" s="60"/>
      <c r="EHJ682" s="94"/>
      <c r="EHK682" s="59"/>
      <c r="EHL682" s="60"/>
      <c r="EHM682" s="94"/>
      <c r="EHN682" s="59"/>
      <c r="EHO682" s="60"/>
      <c r="EHP682" s="94"/>
      <c r="EHQ682" s="59"/>
      <c r="EHR682" s="60"/>
      <c r="EHS682" s="94"/>
      <c r="EHT682" s="59"/>
      <c r="EHU682" s="60"/>
      <c r="EHV682" s="94"/>
      <c r="EHW682" s="59"/>
      <c r="EHX682" s="60"/>
      <c r="EHY682" s="94"/>
      <c r="EHZ682" s="59"/>
      <c r="EIA682" s="60"/>
      <c r="EIB682" s="94"/>
      <c r="EIC682" s="59"/>
      <c r="EID682" s="60"/>
      <c r="EIE682" s="94"/>
      <c r="EIF682" s="59"/>
      <c r="EIG682" s="60"/>
      <c r="EIH682" s="94"/>
      <c r="EII682" s="59"/>
      <c r="EIJ682" s="60"/>
      <c r="EIK682" s="94"/>
      <c r="EIL682" s="59"/>
      <c r="EIM682" s="60"/>
      <c r="EIN682" s="94"/>
      <c r="EIO682" s="59"/>
      <c r="EIP682" s="60"/>
      <c r="EIQ682" s="94"/>
      <c r="EIR682" s="59"/>
      <c r="EIS682" s="60"/>
      <c r="EIT682" s="94"/>
      <c r="EIU682" s="59"/>
      <c r="EIV682" s="60"/>
      <c r="EIW682" s="94"/>
      <c r="EIX682" s="59"/>
      <c r="EIY682" s="60"/>
      <c r="EIZ682" s="94"/>
      <c r="EJA682" s="59"/>
      <c r="EJB682" s="60"/>
      <c r="EJC682" s="94"/>
      <c r="EJD682" s="59"/>
      <c r="EJE682" s="60"/>
      <c r="EJF682" s="94"/>
      <c r="EJG682" s="59"/>
      <c r="EJH682" s="60"/>
      <c r="EJI682" s="94"/>
      <c r="EJJ682" s="59"/>
      <c r="EJK682" s="60"/>
      <c r="EJL682" s="94"/>
      <c r="EJM682" s="59"/>
      <c r="EJN682" s="60"/>
      <c r="EJO682" s="94"/>
      <c r="EJP682" s="59"/>
      <c r="EJQ682" s="60"/>
      <c r="EJR682" s="94"/>
      <c r="EJS682" s="59"/>
      <c r="EJT682" s="60"/>
      <c r="EJU682" s="94"/>
      <c r="EJV682" s="59"/>
      <c r="EJW682" s="60"/>
      <c r="EJX682" s="94"/>
      <c r="EJY682" s="59"/>
      <c r="EJZ682" s="60"/>
      <c r="EKA682" s="94"/>
      <c r="EKB682" s="59"/>
      <c r="EKC682" s="60"/>
      <c r="EKD682" s="94"/>
      <c r="EKE682" s="59"/>
      <c r="EKF682" s="60"/>
      <c r="EKG682" s="94"/>
      <c r="EKH682" s="59"/>
      <c r="EKI682" s="60"/>
      <c r="EKJ682" s="94"/>
      <c r="EKK682" s="59"/>
      <c r="EKL682" s="60"/>
      <c r="EKM682" s="94"/>
      <c r="EKN682" s="59"/>
      <c r="EKO682" s="60"/>
      <c r="EKP682" s="94"/>
      <c r="EKQ682" s="59"/>
      <c r="EKR682" s="60"/>
      <c r="EKS682" s="94"/>
      <c r="EKT682" s="59"/>
      <c r="EKU682" s="60"/>
      <c r="EKV682" s="94"/>
      <c r="EKW682" s="59"/>
      <c r="EKX682" s="60"/>
      <c r="EKY682" s="94"/>
      <c r="EKZ682" s="59"/>
      <c r="ELA682" s="60"/>
      <c r="ELB682" s="94"/>
      <c r="ELC682" s="59"/>
      <c r="ELD682" s="60"/>
      <c r="ELE682" s="94"/>
      <c r="ELF682" s="59"/>
      <c r="ELG682" s="60"/>
      <c r="ELH682" s="94"/>
      <c r="ELI682" s="59"/>
      <c r="ELJ682" s="60"/>
      <c r="ELK682" s="94"/>
      <c r="ELL682" s="59"/>
      <c r="ELM682" s="60"/>
      <c r="ELN682" s="94"/>
      <c r="ELO682" s="59"/>
      <c r="ELP682" s="60"/>
      <c r="ELQ682" s="94"/>
      <c r="ELR682" s="59"/>
      <c r="ELS682" s="60"/>
      <c r="ELT682" s="94"/>
      <c r="ELU682" s="59"/>
      <c r="ELV682" s="60"/>
      <c r="ELW682" s="94"/>
      <c r="ELX682" s="59"/>
      <c r="ELY682" s="60"/>
      <c r="ELZ682" s="94"/>
      <c r="EMA682" s="59"/>
      <c r="EMB682" s="60"/>
      <c r="EMC682" s="94"/>
      <c r="EMD682" s="59"/>
      <c r="EME682" s="60"/>
      <c r="EMF682" s="94"/>
      <c r="EMG682" s="59"/>
      <c r="EMH682" s="60"/>
      <c r="EMI682" s="94"/>
      <c r="EMJ682" s="59"/>
      <c r="EMK682" s="60"/>
      <c r="EML682" s="94"/>
      <c r="EMM682" s="59"/>
      <c r="EMN682" s="60"/>
      <c r="EMO682" s="94"/>
      <c r="EMP682" s="59"/>
      <c r="EMQ682" s="60"/>
      <c r="EMR682" s="94"/>
      <c r="EMS682" s="59"/>
      <c r="EMT682" s="60"/>
      <c r="EMU682" s="94"/>
      <c r="EMV682" s="59"/>
      <c r="EMW682" s="60"/>
      <c r="EMX682" s="94"/>
      <c r="EMY682" s="59"/>
      <c r="EMZ682" s="60"/>
      <c r="ENA682" s="94"/>
      <c r="ENB682" s="59"/>
      <c r="ENC682" s="60"/>
      <c r="END682" s="94"/>
      <c r="ENE682" s="59"/>
      <c r="ENF682" s="60"/>
      <c r="ENG682" s="94"/>
      <c r="ENH682" s="59"/>
      <c r="ENI682" s="60"/>
      <c r="ENJ682" s="94"/>
      <c r="ENK682" s="59"/>
      <c r="ENL682" s="60"/>
      <c r="ENM682" s="94"/>
      <c r="ENN682" s="59"/>
      <c r="ENO682" s="60"/>
      <c r="ENP682" s="94"/>
      <c r="ENQ682" s="59"/>
      <c r="ENR682" s="60"/>
      <c r="ENS682" s="94"/>
      <c r="ENT682" s="59"/>
      <c r="ENU682" s="60"/>
      <c r="ENV682" s="94"/>
      <c r="ENW682" s="59"/>
      <c r="ENX682" s="60"/>
      <c r="ENY682" s="94"/>
      <c r="ENZ682" s="59"/>
      <c r="EOA682" s="60"/>
      <c r="EOB682" s="94"/>
      <c r="EOC682" s="59"/>
      <c r="EOD682" s="60"/>
      <c r="EOE682" s="94"/>
      <c r="EOF682" s="59"/>
      <c r="EOG682" s="60"/>
      <c r="EOH682" s="94"/>
      <c r="EOI682" s="59"/>
      <c r="EOJ682" s="60"/>
      <c r="EOK682" s="94"/>
      <c r="EOL682" s="59"/>
      <c r="EOM682" s="60"/>
      <c r="EON682" s="94"/>
      <c r="EOO682" s="59"/>
      <c r="EOP682" s="60"/>
      <c r="EOQ682" s="94"/>
      <c r="EOR682" s="59"/>
      <c r="EOS682" s="60"/>
      <c r="EOT682" s="94"/>
      <c r="EOU682" s="59"/>
      <c r="EOV682" s="60"/>
      <c r="EOW682" s="94"/>
      <c r="EOX682" s="59"/>
      <c r="EOY682" s="60"/>
      <c r="EOZ682" s="94"/>
      <c r="EPA682" s="59"/>
      <c r="EPB682" s="60"/>
      <c r="EPC682" s="94"/>
      <c r="EPD682" s="59"/>
      <c r="EPE682" s="60"/>
      <c r="EPF682" s="94"/>
      <c r="EPG682" s="59"/>
      <c r="EPH682" s="60"/>
      <c r="EPI682" s="94"/>
      <c r="EPJ682" s="59"/>
      <c r="EPK682" s="60"/>
      <c r="EPL682" s="94"/>
      <c r="EPM682" s="59"/>
      <c r="EPN682" s="60"/>
      <c r="EPO682" s="94"/>
      <c r="EPP682" s="59"/>
      <c r="EPQ682" s="60"/>
      <c r="EPR682" s="94"/>
      <c r="EPS682" s="59"/>
      <c r="EPT682" s="60"/>
      <c r="EPU682" s="94"/>
      <c r="EPV682" s="59"/>
      <c r="EPW682" s="60"/>
      <c r="EPX682" s="94"/>
      <c r="EPY682" s="59"/>
      <c r="EPZ682" s="60"/>
      <c r="EQA682" s="94"/>
      <c r="EQB682" s="59"/>
      <c r="EQC682" s="60"/>
      <c r="EQD682" s="94"/>
      <c r="EQE682" s="59"/>
      <c r="EQF682" s="60"/>
      <c r="EQG682" s="94"/>
      <c r="EQH682" s="59"/>
      <c r="EQI682" s="60"/>
      <c r="EQJ682" s="94"/>
      <c r="EQK682" s="59"/>
      <c r="EQL682" s="60"/>
      <c r="EQM682" s="94"/>
      <c r="EQN682" s="59"/>
      <c r="EQO682" s="60"/>
      <c r="EQP682" s="94"/>
      <c r="EQQ682" s="59"/>
      <c r="EQR682" s="60"/>
      <c r="EQS682" s="94"/>
      <c r="EQT682" s="59"/>
      <c r="EQU682" s="60"/>
      <c r="EQV682" s="94"/>
      <c r="EQW682" s="59"/>
      <c r="EQX682" s="60"/>
      <c r="EQY682" s="94"/>
      <c r="EQZ682" s="59"/>
      <c r="ERA682" s="60"/>
      <c r="ERB682" s="94"/>
      <c r="ERC682" s="59"/>
      <c r="ERD682" s="60"/>
      <c r="ERE682" s="94"/>
      <c r="ERF682" s="59"/>
      <c r="ERG682" s="60"/>
      <c r="ERH682" s="94"/>
      <c r="ERI682" s="59"/>
      <c r="ERJ682" s="60"/>
      <c r="ERK682" s="94"/>
      <c r="ERL682" s="59"/>
      <c r="ERM682" s="60"/>
      <c r="ERN682" s="94"/>
      <c r="ERO682" s="59"/>
      <c r="ERP682" s="60"/>
      <c r="ERQ682" s="94"/>
      <c r="ERR682" s="59"/>
      <c r="ERS682" s="60"/>
      <c r="ERT682" s="94"/>
      <c r="ERU682" s="59"/>
      <c r="ERV682" s="60"/>
      <c r="ERW682" s="94"/>
      <c r="ERX682" s="59"/>
      <c r="ERY682" s="60"/>
      <c r="ERZ682" s="94"/>
      <c r="ESA682" s="59"/>
      <c r="ESB682" s="60"/>
      <c r="ESC682" s="94"/>
      <c r="ESD682" s="59"/>
      <c r="ESE682" s="60"/>
      <c r="ESF682" s="94"/>
      <c r="ESG682" s="59"/>
      <c r="ESH682" s="60"/>
      <c r="ESI682" s="94"/>
      <c r="ESJ682" s="59"/>
      <c r="ESK682" s="60"/>
      <c r="ESL682" s="94"/>
      <c r="ESM682" s="59"/>
      <c r="ESN682" s="60"/>
      <c r="ESO682" s="94"/>
      <c r="ESP682" s="59"/>
      <c r="ESQ682" s="60"/>
      <c r="ESR682" s="94"/>
      <c r="ESS682" s="59"/>
      <c r="EST682" s="60"/>
      <c r="ESU682" s="94"/>
      <c r="ESV682" s="59"/>
      <c r="ESW682" s="60"/>
      <c r="ESX682" s="94"/>
      <c r="ESY682" s="59"/>
      <c r="ESZ682" s="60"/>
      <c r="ETA682" s="94"/>
      <c r="ETB682" s="59"/>
      <c r="ETC682" s="60"/>
      <c r="ETD682" s="94"/>
      <c r="ETE682" s="59"/>
      <c r="ETF682" s="60"/>
      <c r="ETG682" s="94"/>
      <c r="ETH682" s="59"/>
      <c r="ETI682" s="60"/>
      <c r="ETJ682" s="94"/>
      <c r="ETK682" s="59"/>
      <c r="ETL682" s="60"/>
      <c r="ETM682" s="94"/>
      <c r="ETN682" s="59"/>
      <c r="ETO682" s="60"/>
      <c r="ETP682" s="94"/>
      <c r="ETQ682" s="59"/>
      <c r="ETR682" s="60"/>
      <c r="ETS682" s="94"/>
      <c r="ETT682" s="59"/>
      <c r="ETU682" s="60"/>
      <c r="ETV682" s="94"/>
      <c r="ETW682" s="59"/>
      <c r="ETX682" s="60"/>
      <c r="ETY682" s="94"/>
      <c r="ETZ682" s="59"/>
      <c r="EUA682" s="60"/>
      <c r="EUB682" s="94"/>
      <c r="EUC682" s="59"/>
      <c r="EUD682" s="60"/>
      <c r="EUE682" s="94"/>
      <c r="EUF682" s="59"/>
      <c r="EUG682" s="60"/>
      <c r="EUH682" s="94"/>
      <c r="EUI682" s="59"/>
      <c r="EUJ682" s="60"/>
      <c r="EUK682" s="94"/>
      <c r="EUL682" s="59"/>
      <c r="EUM682" s="60"/>
      <c r="EUN682" s="94"/>
      <c r="EUO682" s="59"/>
      <c r="EUP682" s="60"/>
      <c r="EUQ682" s="94"/>
      <c r="EUR682" s="59"/>
      <c r="EUS682" s="60"/>
      <c r="EUT682" s="94"/>
      <c r="EUU682" s="59"/>
      <c r="EUV682" s="60"/>
      <c r="EUW682" s="94"/>
      <c r="EUX682" s="59"/>
      <c r="EUY682" s="60"/>
      <c r="EUZ682" s="94"/>
      <c r="EVA682" s="59"/>
      <c r="EVB682" s="60"/>
      <c r="EVC682" s="94"/>
      <c r="EVD682" s="59"/>
      <c r="EVE682" s="60"/>
      <c r="EVF682" s="94"/>
      <c r="EVG682" s="59"/>
      <c r="EVH682" s="60"/>
      <c r="EVI682" s="94"/>
      <c r="EVJ682" s="59"/>
      <c r="EVK682" s="60"/>
      <c r="EVL682" s="94"/>
      <c r="EVM682" s="59"/>
      <c r="EVN682" s="60"/>
      <c r="EVO682" s="94"/>
      <c r="EVP682" s="59"/>
      <c r="EVQ682" s="60"/>
      <c r="EVR682" s="94"/>
      <c r="EVS682" s="59"/>
      <c r="EVT682" s="60"/>
      <c r="EVU682" s="94"/>
      <c r="EVV682" s="59"/>
      <c r="EVW682" s="60"/>
      <c r="EVX682" s="94"/>
      <c r="EVY682" s="59"/>
      <c r="EVZ682" s="60"/>
      <c r="EWA682" s="94"/>
      <c r="EWB682" s="59"/>
      <c r="EWC682" s="60"/>
      <c r="EWD682" s="94"/>
      <c r="EWE682" s="59"/>
      <c r="EWF682" s="60"/>
      <c r="EWG682" s="94"/>
      <c r="EWH682" s="59"/>
      <c r="EWI682" s="60"/>
      <c r="EWJ682" s="94"/>
      <c r="EWK682" s="59"/>
      <c r="EWL682" s="60"/>
      <c r="EWM682" s="94"/>
      <c r="EWN682" s="59"/>
      <c r="EWO682" s="60"/>
      <c r="EWP682" s="94"/>
      <c r="EWQ682" s="59"/>
      <c r="EWR682" s="60"/>
      <c r="EWS682" s="94"/>
      <c r="EWT682" s="59"/>
      <c r="EWU682" s="60"/>
      <c r="EWV682" s="94"/>
      <c r="EWW682" s="59"/>
      <c r="EWX682" s="60"/>
      <c r="EWY682" s="94"/>
      <c r="EWZ682" s="59"/>
      <c r="EXA682" s="60"/>
      <c r="EXB682" s="94"/>
      <c r="EXC682" s="59"/>
      <c r="EXD682" s="60"/>
      <c r="EXE682" s="94"/>
      <c r="EXF682" s="59"/>
      <c r="EXG682" s="60"/>
      <c r="EXH682" s="94"/>
      <c r="EXI682" s="59"/>
      <c r="EXJ682" s="60"/>
      <c r="EXK682" s="94"/>
      <c r="EXL682" s="59"/>
      <c r="EXM682" s="60"/>
      <c r="EXN682" s="94"/>
      <c r="EXO682" s="59"/>
      <c r="EXP682" s="60"/>
      <c r="EXQ682" s="94"/>
      <c r="EXR682" s="59"/>
      <c r="EXS682" s="60"/>
      <c r="EXT682" s="94"/>
      <c r="EXU682" s="59"/>
      <c r="EXV682" s="60"/>
      <c r="EXW682" s="94"/>
      <c r="EXX682" s="59"/>
      <c r="EXY682" s="60"/>
      <c r="EXZ682" s="94"/>
      <c r="EYA682" s="59"/>
      <c r="EYB682" s="60"/>
      <c r="EYC682" s="94"/>
      <c r="EYD682" s="59"/>
      <c r="EYE682" s="60"/>
      <c r="EYF682" s="94"/>
      <c r="EYG682" s="59"/>
      <c r="EYH682" s="60"/>
      <c r="EYI682" s="94"/>
      <c r="EYJ682" s="59"/>
      <c r="EYK682" s="60"/>
      <c r="EYL682" s="94"/>
      <c r="EYM682" s="59"/>
      <c r="EYN682" s="60"/>
      <c r="EYO682" s="94"/>
      <c r="EYP682" s="59"/>
      <c r="EYQ682" s="60"/>
      <c r="EYR682" s="94"/>
      <c r="EYS682" s="59"/>
      <c r="EYT682" s="60"/>
      <c r="EYU682" s="94"/>
      <c r="EYV682" s="59"/>
      <c r="EYW682" s="60"/>
      <c r="EYX682" s="94"/>
      <c r="EYY682" s="59"/>
      <c r="EYZ682" s="60"/>
      <c r="EZA682" s="94"/>
      <c r="EZB682" s="59"/>
      <c r="EZC682" s="60"/>
      <c r="EZD682" s="94"/>
      <c r="EZE682" s="59"/>
      <c r="EZF682" s="60"/>
      <c r="EZG682" s="94"/>
      <c r="EZH682" s="59"/>
      <c r="EZI682" s="60"/>
      <c r="EZJ682" s="94"/>
      <c r="EZK682" s="59"/>
      <c r="EZL682" s="60"/>
      <c r="EZM682" s="94"/>
      <c r="EZN682" s="59"/>
      <c r="EZO682" s="60"/>
      <c r="EZP682" s="94"/>
      <c r="EZQ682" s="59"/>
      <c r="EZR682" s="60"/>
      <c r="EZS682" s="94"/>
      <c r="EZT682" s="59"/>
      <c r="EZU682" s="60"/>
      <c r="EZV682" s="94"/>
      <c r="EZW682" s="59"/>
      <c r="EZX682" s="60"/>
      <c r="EZY682" s="94"/>
      <c r="EZZ682" s="59"/>
      <c r="FAA682" s="60"/>
      <c r="FAB682" s="94"/>
      <c r="FAC682" s="59"/>
      <c r="FAD682" s="60"/>
      <c r="FAE682" s="94"/>
      <c r="FAF682" s="59"/>
      <c r="FAG682" s="60"/>
      <c r="FAH682" s="94"/>
      <c r="FAI682" s="59"/>
      <c r="FAJ682" s="60"/>
      <c r="FAK682" s="94"/>
      <c r="FAL682" s="59"/>
      <c r="FAM682" s="60"/>
      <c r="FAN682" s="94"/>
      <c r="FAO682" s="59"/>
      <c r="FAP682" s="60"/>
      <c r="FAQ682" s="94"/>
      <c r="FAR682" s="59"/>
      <c r="FAS682" s="60"/>
      <c r="FAT682" s="94"/>
      <c r="FAU682" s="59"/>
      <c r="FAV682" s="60"/>
      <c r="FAW682" s="94"/>
      <c r="FAX682" s="59"/>
      <c r="FAY682" s="60"/>
      <c r="FAZ682" s="94"/>
      <c r="FBA682" s="59"/>
      <c r="FBB682" s="60"/>
      <c r="FBC682" s="94"/>
      <c r="FBD682" s="59"/>
      <c r="FBE682" s="60"/>
      <c r="FBF682" s="94"/>
      <c r="FBG682" s="59"/>
      <c r="FBH682" s="60"/>
      <c r="FBI682" s="94"/>
      <c r="FBJ682" s="59"/>
      <c r="FBK682" s="60"/>
      <c r="FBL682" s="94"/>
      <c r="FBM682" s="59"/>
      <c r="FBN682" s="60"/>
      <c r="FBO682" s="94"/>
      <c r="FBP682" s="59"/>
      <c r="FBQ682" s="60"/>
      <c r="FBR682" s="94"/>
      <c r="FBS682" s="59"/>
      <c r="FBT682" s="60"/>
      <c r="FBU682" s="94"/>
      <c r="FBV682" s="59"/>
      <c r="FBW682" s="60"/>
      <c r="FBX682" s="94"/>
      <c r="FBY682" s="59"/>
      <c r="FBZ682" s="60"/>
      <c r="FCA682" s="94"/>
      <c r="FCB682" s="59"/>
      <c r="FCC682" s="60"/>
      <c r="FCD682" s="94"/>
      <c r="FCE682" s="59"/>
      <c r="FCF682" s="60"/>
      <c r="FCG682" s="94"/>
      <c r="FCH682" s="59"/>
      <c r="FCI682" s="60"/>
      <c r="FCJ682" s="94"/>
      <c r="FCK682" s="59"/>
      <c r="FCL682" s="60"/>
      <c r="FCM682" s="94"/>
      <c r="FCN682" s="59"/>
      <c r="FCO682" s="60"/>
      <c r="FCP682" s="94"/>
      <c r="FCQ682" s="59"/>
      <c r="FCR682" s="60"/>
      <c r="FCS682" s="94"/>
      <c r="FCT682" s="59"/>
      <c r="FCU682" s="60"/>
      <c r="FCV682" s="94"/>
      <c r="FCW682" s="59"/>
      <c r="FCX682" s="60"/>
      <c r="FCY682" s="94"/>
      <c r="FCZ682" s="59"/>
      <c r="FDA682" s="60"/>
      <c r="FDB682" s="94"/>
      <c r="FDC682" s="59"/>
      <c r="FDD682" s="60"/>
      <c r="FDE682" s="94"/>
      <c r="FDF682" s="59"/>
      <c r="FDG682" s="60"/>
      <c r="FDH682" s="94"/>
      <c r="FDI682" s="59"/>
      <c r="FDJ682" s="60"/>
      <c r="FDK682" s="94"/>
      <c r="FDL682" s="59"/>
      <c r="FDM682" s="60"/>
      <c r="FDN682" s="94"/>
      <c r="FDO682" s="59"/>
      <c r="FDP682" s="60"/>
      <c r="FDQ682" s="94"/>
      <c r="FDR682" s="59"/>
      <c r="FDS682" s="60"/>
      <c r="FDT682" s="94"/>
      <c r="FDU682" s="59"/>
      <c r="FDV682" s="60"/>
      <c r="FDW682" s="94"/>
      <c r="FDX682" s="59"/>
      <c r="FDY682" s="60"/>
      <c r="FDZ682" s="94"/>
      <c r="FEA682" s="59"/>
      <c r="FEB682" s="60"/>
      <c r="FEC682" s="94"/>
      <c r="FED682" s="59"/>
      <c r="FEE682" s="60"/>
      <c r="FEF682" s="94"/>
      <c r="FEG682" s="59"/>
      <c r="FEH682" s="60"/>
      <c r="FEI682" s="94"/>
      <c r="FEJ682" s="59"/>
      <c r="FEK682" s="60"/>
      <c r="FEL682" s="94"/>
      <c r="FEM682" s="59"/>
      <c r="FEN682" s="60"/>
      <c r="FEO682" s="94"/>
      <c r="FEP682" s="59"/>
      <c r="FEQ682" s="60"/>
      <c r="FER682" s="94"/>
      <c r="FES682" s="59"/>
      <c r="FET682" s="60"/>
      <c r="FEU682" s="94"/>
      <c r="FEV682" s="59"/>
      <c r="FEW682" s="60"/>
      <c r="FEX682" s="94"/>
      <c r="FEY682" s="59"/>
      <c r="FEZ682" s="60"/>
      <c r="FFA682" s="94"/>
      <c r="FFB682" s="59"/>
      <c r="FFC682" s="60"/>
      <c r="FFD682" s="94"/>
      <c r="FFE682" s="59"/>
      <c r="FFF682" s="60"/>
      <c r="FFG682" s="94"/>
      <c r="FFH682" s="59"/>
      <c r="FFI682" s="60"/>
      <c r="FFJ682" s="94"/>
      <c r="FFK682" s="59"/>
      <c r="FFL682" s="60"/>
      <c r="FFM682" s="94"/>
      <c r="FFN682" s="59"/>
      <c r="FFO682" s="60"/>
      <c r="FFP682" s="94"/>
      <c r="FFQ682" s="59"/>
      <c r="FFR682" s="60"/>
      <c r="FFS682" s="94"/>
      <c r="FFT682" s="59"/>
      <c r="FFU682" s="60"/>
      <c r="FFV682" s="94"/>
      <c r="FFW682" s="59"/>
      <c r="FFX682" s="60"/>
      <c r="FFY682" s="94"/>
      <c r="FFZ682" s="59"/>
      <c r="FGA682" s="60"/>
      <c r="FGB682" s="94"/>
      <c r="FGC682" s="59"/>
      <c r="FGD682" s="60"/>
      <c r="FGE682" s="94"/>
      <c r="FGF682" s="59"/>
      <c r="FGG682" s="60"/>
      <c r="FGH682" s="94"/>
      <c r="FGI682" s="59"/>
      <c r="FGJ682" s="60"/>
      <c r="FGK682" s="94"/>
      <c r="FGL682" s="59"/>
      <c r="FGM682" s="60"/>
      <c r="FGN682" s="94"/>
      <c r="FGO682" s="59"/>
      <c r="FGP682" s="60"/>
      <c r="FGQ682" s="94"/>
      <c r="FGR682" s="59"/>
      <c r="FGS682" s="60"/>
      <c r="FGT682" s="94"/>
      <c r="FGU682" s="59"/>
      <c r="FGV682" s="60"/>
      <c r="FGW682" s="94"/>
      <c r="FGX682" s="59"/>
      <c r="FGY682" s="60"/>
      <c r="FGZ682" s="94"/>
      <c r="FHA682" s="59"/>
      <c r="FHB682" s="60"/>
      <c r="FHC682" s="94"/>
      <c r="FHD682" s="59"/>
      <c r="FHE682" s="60"/>
      <c r="FHF682" s="94"/>
      <c r="FHG682" s="59"/>
      <c r="FHH682" s="60"/>
      <c r="FHI682" s="94"/>
      <c r="FHJ682" s="59"/>
      <c r="FHK682" s="60"/>
      <c r="FHL682" s="94"/>
      <c r="FHM682" s="59"/>
      <c r="FHN682" s="60"/>
      <c r="FHO682" s="94"/>
      <c r="FHP682" s="59"/>
      <c r="FHQ682" s="60"/>
      <c r="FHR682" s="94"/>
      <c r="FHS682" s="59"/>
      <c r="FHT682" s="60"/>
      <c r="FHU682" s="94"/>
      <c r="FHV682" s="59"/>
      <c r="FHW682" s="60"/>
      <c r="FHX682" s="94"/>
      <c r="FHY682" s="59"/>
      <c r="FHZ682" s="60"/>
      <c r="FIA682" s="94"/>
      <c r="FIB682" s="59"/>
      <c r="FIC682" s="60"/>
      <c r="FID682" s="94"/>
      <c r="FIE682" s="59"/>
      <c r="FIF682" s="60"/>
      <c r="FIG682" s="94"/>
      <c r="FIH682" s="59"/>
      <c r="FII682" s="60"/>
      <c r="FIJ682" s="94"/>
      <c r="FIK682" s="59"/>
      <c r="FIL682" s="60"/>
      <c r="FIM682" s="94"/>
      <c r="FIN682" s="59"/>
      <c r="FIO682" s="60"/>
      <c r="FIP682" s="94"/>
      <c r="FIQ682" s="59"/>
      <c r="FIR682" s="60"/>
      <c r="FIS682" s="94"/>
      <c r="FIT682" s="59"/>
      <c r="FIU682" s="60"/>
      <c r="FIV682" s="94"/>
      <c r="FIW682" s="59"/>
      <c r="FIX682" s="60"/>
      <c r="FIY682" s="94"/>
      <c r="FIZ682" s="59"/>
      <c r="FJA682" s="60"/>
      <c r="FJB682" s="94"/>
      <c r="FJC682" s="59"/>
      <c r="FJD682" s="60"/>
      <c r="FJE682" s="94"/>
      <c r="FJF682" s="59"/>
      <c r="FJG682" s="60"/>
      <c r="FJH682" s="94"/>
      <c r="FJI682" s="59"/>
      <c r="FJJ682" s="60"/>
      <c r="FJK682" s="94"/>
      <c r="FJL682" s="59"/>
      <c r="FJM682" s="60"/>
      <c r="FJN682" s="94"/>
      <c r="FJO682" s="59"/>
      <c r="FJP682" s="60"/>
      <c r="FJQ682" s="94"/>
      <c r="FJR682" s="59"/>
      <c r="FJS682" s="60"/>
      <c r="FJT682" s="94"/>
      <c r="FJU682" s="59"/>
      <c r="FJV682" s="60"/>
      <c r="FJW682" s="94"/>
      <c r="FJX682" s="59"/>
      <c r="FJY682" s="60"/>
      <c r="FJZ682" s="94"/>
      <c r="FKA682" s="59"/>
      <c r="FKB682" s="60"/>
      <c r="FKC682" s="94"/>
      <c r="FKD682" s="59"/>
      <c r="FKE682" s="60"/>
      <c r="FKF682" s="94"/>
      <c r="FKG682" s="59"/>
      <c r="FKH682" s="60"/>
      <c r="FKI682" s="94"/>
      <c r="FKJ682" s="59"/>
      <c r="FKK682" s="60"/>
      <c r="FKL682" s="94"/>
      <c r="FKM682" s="59"/>
      <c r="FKN682" s="60"/>
      <c r="FKO682" s="94"/>
      <c r="FKP682" s="59"/>
      <c r="FKQ682" s="60"/>
      <c r="FKR682" s="94"/>
      <c r="FKS682" s="59"/>
      <c r="FKT682" s="60"/>
      <c r="FKU682" s="94"/>
      <c r="FKV682" s="59"/>
      <c r="FKW682" s="60"/>
      <c r="FKX682" s="94"/>
      <c r="FKY682" s="59"/>
      <c r="FKZ682" s="60"/>
      <c r="FLA682" s="94"/>
      <c r="FLB682" s="59"/>
      <c r="FLC682" s="60"/>
      <c r="FLD682" s="94"/>
      <c r="FLE682" s="59"/>
      <c r="FLF682" s="60"/>
      <c r="FLG682" s="94"/>
      <c r="FLH682" s="59"/>
      <c r="FLI682" s="60"/>
      <c r="FLJ682" s="94"/>
      <c r="FLK682" s="59"/>
      <c r="FLL682" s="60"/>
      <c r="FLM682" s="94"/>
      <c r="FLN682" s="59"/>
      <c r="FLO682" s="60"/>
      <c r="FLP682" s="94"/>
      <c r="FLQ682" s="59"/>
      <c r="FLR682" s="60"/>
      <c r="FLS682" s="94"/>
      <c r="FLT682" s="59"/>
      <c r="FLU682" s="60"/>
      <c r="FLV682" s="94"/>
      <c r="FLW682" s="59"/>
      <c r="FLX682" s="60"/>
      <c r="FLY682" s="94"/>
      <c r="FLZ682" s="59"/>
      <c r="FMA682" s="60"/>
      <c r="FMB682" s="94"/>
      <c r="FMC682" s="59"/>
      <c r="FMD682" s="60"/>
      <c r="FME682" s="94"/>
      <c r="FMF682" s="59"/>
      <c r="FMG682" s="60"/>
      <c r="FMH682" s="94"/>
      <c r="FMI682" s="59"/>
      <c r="FMJ682" s="60"/>
      <c r="FMK682" s="94"/>
      <c r="FML682" s="59"/>
      <c r="FMM682" s="60"/>
      <c r="FMN682" s="94"/>
      <c r="FMO682" s="59"/>
      <c r="FMP682" s="60"/>
      <c r="FMQ682" s="94"/>
      <c r="FMR682" s="59"/>
      <c r="FMS682" s="60"/>
      <c r="FMT682" s="94"/>
      <c r="FMU682" s="59"/>
      <c r="FMV682" s="60"/>
      <c r="FMW682" s="94"/>
      <c r="FMX682" s="59"/>
      <c r="FMY682" s="60"/>
      <c r="FMZ682" s="94"/>
      <c r="FNA682" s="59"/>
      <c r="FNB682" s="60"/>
      <c r="FNC682" s="94"/>
      <c r="FND682" s="59"/>
      <c r="FNE682" s="60"/>
      <c r="FNF682" s="94"/>
      <c r="FNG682" s="59"/>
      <c r="FNH682" s="60"/>
      <c r="FNI682" s="94"/>
      <c r="FNJ682" s="59"/>
      <c r="FNK682" s="60"/>
      <c r="FNL682" s="94"/>
      <c r="FNM682" s="59"/>
      <c r="FNN682" s="60"/>
      <c r="FNO682" s="94"/>
      <c r="FNP682" s="59"/>
      <c r="FNQ682" s="60"/>
      <c r="FNR682" s="94"/>
      <c r="FNS682" s="59"/>
      <c r="FNT682" s="60"/>
      <c r="FNU682" s="94"/>
      <c r="FNV682" s="59"/>
      <c r="FNW682" s="60"/>
      <c r="FNX682" s="94"/>
      <c r="FNY682" s="59"/>
      <c r="FNZ682" s="60"/>
      <c r="FOA682" s="94"/>
      <c r="FOB682" s="59"/>
      <c r="FOC682" s="60"/>
      <c r="FOD682" s="94"/>
      <c r="FOE682" s="59"/>
      <c r="FOF682" s="60"/>
      <c r="FOG682" s="94"/>
      <c r="FOH682" s="59"/>
      <c r="FOI682" s="60"/>
      <c r="FOJ682" s="94"/>
      <c r="FOK682" s="59"/>
      <c r="FOL682" s="60"/>
      <c r="FOM682" s="94"/>
      <c r="FON682" s="59"/>
      <c r="FOO682" s="60"/>
      <c r="FOP682" s="94"/>
      <c r="FOQ682" s="59"/>
      <c r="FOR682" s="60"/>
      <c r="FOS682" s="94"/>
      <c r="FOT682" s="59"/>
      <c r="FOU682" s="60"/>
      <c r="FOV682" s="94"/>
      <c r="FOW682" s="59"/>
      <c r="FOX682" s="60"/>
      <c r="FOY682" s="94"/>
      <c r="FOZ682" s="59"/>
      <c r="FPA682" s="60"/>
      <c r="FPB682" s="94"/>
      <c r="FPC682" s="59"/>
      <c r="FPD682" s="60"/>
      <c r="FPE682" s="94"/>
      <c r="FPF682" s="59"/>
      <c r="FPG682" s="60"/>
      <c r="FPH682" s="94"/>
      <c r="FPI682" s="59"/>
      <c r="FPJ682" s="60"/>
      <c r="FPK682" s="94"/>
      <c r="FPL682" s="59"/>
      <c r="FPM682" s="60"/>
      <c r="FPN682" s="94"/>
      <c r="FPO682" s="59"/>
      <c r="FPP682" s="60"/>
      <c r="FPQ682" s="94"/>
      <c r="FPR682" s="59"/>
      <c r="FPS682" s="60"/>
      <c r="FPT682" s="94"/>
      <c r="FPU682" s="59"/>
      <c r="FPV682" s="60"/>
      <c r="FPW682" s="94"/>
      <c r="FPX682" s="59"/>
      <c r="FPY682" s="60"/>
      <c r="FPZ682" s="94"/>
      <c r="FQA682" s="59"/>
      <c r="FQB682" s="60"/>
      <c r="FQC682" s="94"/>
      <c r="FQD682" s="59"/>
      <c r="FQE682" s="60"/>
      <c r="FQF682" s="94"/>
      <c r="FQG682" s="59"/>
      <c r="FQH682" s="60"/>
      <c r="FQI682" s="94"/>
      <c r="FQJ682" s="59"/>
      <c r="FQK682" s="60"/>
      <c r="FQL682" s="94"/>
      <c r="FQM682" s="59"/>
      <c r="FQN682" s="60"/>
      <c r="FQO682" s="94"/>
      <c r="FQP682" s="59"/>
      <c r="FQQ682" s="60"/>
      <c r="FQR682" s="94"/>
      <c r="FQS682" s="59"/>
      <c r="FQT682" s="60"/>
      <c r="FQU682" s="94"/>
      <c r="FQV682" s="59"/>
      <c r="FQW682" s="60"/>
      <c r="FQX682" s="94"/>
      <c r="FQY682" s="59"/>
      <c r="FQZ682" s="60"/>
      <c r="FRA682" s="94"/>
      <c r="FRB682" s="59"/>
      <c r="FRC682" s="60"/>
      <c r="FRD682" s="94"/>
      <c r="FRE682" s="59"/>
      <c r="FRF682" s="60"/>
      <c r="FRG682" s="94"/>
      <c r="FRH682" s="59"/>
      <c r="FRI682" s="60"/>
      <c r="FRJ682" s="94"/>
      <c r="FRK682" s="59"/>
      <c r="FRL682" s="60"/>
      <c r="FRM682" s="94"/>
      <c r="FRN682" s="59"/>
      <c r="FRO682" s="60"/>
      <c r="FRP682" s="94"/>
      <c r="FRQ682" s="59"/>
      <c r="FRR682" s="60"/>
      <c r="FRS682" s="94"/>
      <c r="FRT682" s="59"/>
      <c r="FRU682" s="60"/>
      <c r="FRV682" s="94"/>
      <c r="FRW682" s="59"/>
      <c r="FRX682" s="60"/>
      <c r="FRY682" s="94"/>
      <c r="FRZ682" s="59"/>
      <c r="FSA682" s="60"/>
      <c r="FSB682" s="94"/>
      <c r="FSC682" s="59"/>
      <c r="FSD682" s="60"/>
      <c r="FSE682" s="94"/>
      <c r="FSF682" s="59"/>
      <c r="FSG682" s="60"/>
      <c r="FSH682" s="94"/>
      <c r="FSI682" s="59"/>
      <c r="FSJ682" s="60"/>
      <c r="FSK682" s="94"/>
      <c r="FSL682" s="59"/>
      <c r="FSM682" s="60"/>
      <c r="FSN682" s="94"/>
      <c r="FSO682" s="59"/>
      <c r="FSP682" s="60"/>
      <c r="FSQ682" s="94"/>
      <c r="FSR682" s="59"/>
      <c r="FSS682" s="60"/>
      <c r="FST682" s="94"/>
      <c r="FSU682" s="59"/>
      <c r="FSV682" s="60"/>
      <c r="FSW682" s="94"/>
      <c r="FSX682" s="59"/>
      <c r="FSY682" s="60"/>
      <c r="FSZ682" s="94"/>
      <c r="FTA682" s="59"/>
      <c r="FTB682" s="60"/>
      <c r="FTC682" s="94"/>
      <c r="FTD682" s="59"/>
      <c r="FTE682" s="60"/>
      <c r="FTF682" s="94"/>
      <c r="FTG682" s="59"/>
      <c r="FTH682" s="60"/>
      <c r="FTI682" s="94"/>
      <c r="FTJ682" s="59"/>
      <c r="FTK682" s="60"/>
      <c r="FTL682" s="94"/>
      <c r="FTM682" s="59"/>
      <c r="FTN682" s="60"/>
      <c r="FTO682" s="94"/>
      <c r="FTP682" s="59"/>
      <c r="FTQ682" s="60"/>
      <c r="FTR682" s="94"/>
      <c r="FTS682" s="59"/>
      <c r="FTT682" s="60"/>
      <c r="FTU682" s="94"/>
      <c r="FTV682" s="59"/>
      <c r="FTW682" s="60"/>
      <c r="FTX682" s="94"/>
      <c r="FTY682" s="59"/>
      <c r="FTZ682" s="60"/>
      <c r="FUA682" s="94"/>
      <c r="FUB682" s="59"/>
      <c r="FUC682" s="60"/>
      <c r="FUD682" s="94"/>
      <c r="FUE682" s="59"/>
      <c r="FUF682" s="60"/>
      <c r="FUG682" s="94"/>
      <c r="FUH682" s="59"/>
      <c r="FUI682" s="60"/>
      <c r="FUJ682" s="94"/>
      <c r="FUK682" s="59"/>
      <c r="FUL682" s="60"/>
      <c r="FUM682" s="94"/>
      <c r="FUN682" s="59"/>
      <c r="FUO682" s="60"/>
      <c r="FUP682" s="94"/>
      <c r="FUQ682" s="59"/>
      <c r="FUR682" s="60"/>
      <c r="FUS682" s="94"/>
      <c r="FUT682" s="59"/>
      <c r="FUU682" s="60"/>
      <c r="FUV682" s="94"/>
      <c r="FUW682" s="59"/>
      <c r="FUX682" s="60"/>
      <c r="FUY682" s="94"/>
      <c r="FUZ682" s="59"/>
      <c r="FVA682" s="60"/>
      <c r="FVB682" s="94"/>
      <c r="FVC682" s="59"/>
      <c r="FVD682" s="60"/>
      <c r="FVE682" s="94"/>
      <c r="FVF682" s="59"/>
      <c r="FVG682" s="60"/>
      <c r="FVH682" s="94"/>
      <c r="FVI682" s="59"/>
      <c r="FVJ682" s="60"/>
      <c r="FVK682" s="94"/>
      <c r="FVL682" s="59"/>
      <c r="FVM682" s="60"/>
      <c r="FVN682" s="94"/>
      <c r="FVO682" s="59"/>
      <c r="FVP682" s="60"/>
      <c r="FVQ682" s="94"/>
      <c r="FVR682" s="59"/>
      <c r="FVS682" s="60"/>
      <c r="FVT682" s="94"/>
      <c r="FVU682" s="59"/>
      <c r="FVV682" s="60"/>
      <c r="FVW682" s="94"/>
      <c r="FVX682" s="59"/>
      <c r="FVY682" s="60"/>
      <c r="FVZ682" s="94"/>
      <c r="FWA682" s="59"/>
      <c r="FWB682" s="60"/>
      <c r="FWC682" s="94"/>
      <c r="FWD682" s="59"/>
      <c r="FWE682" s="60"/>
      <c r="FWF682" s="94"/>
      <c r="FWG682" s="59"/>
      <c r="FWH682" s="60"/>
      <c r="FWI682" s="94"/>
      <c r="FWJ682" s="59"/>
      <c r="FWK682" s="60"/>
      <c r="FWL682" s="94"/>
      <c r="FWM682" s="59"/>
      <c r="FWN682" s="60"/>
      <c r="FWO682" s="94"/>
      <c r="FWP682" s="59"/>
      <c r="FWQ682" s="60"/>
      <c r="FWR682" s="94"/>
      <c r="FWS682" s="59"/>
      <c r="FWT682" s="60"/>
      <c r="FWU682" s="94"/>
      <c r="FWV682" s="59"/>
      <c r="FWW682" s="60"/>
      <c r="FWX682" s="94"/>
      <c r="FWY682" s="59"/>
      <c r="FWZ682" s="60"/>
      <c r="FXA682" s="94"/>
      <c r="FXB682" s="59"/>
      <c r="FXC682" s="60"/>
      <c r="FXD682" s="94"/>
      <c r="FXE682" s="59"/>
      <c r="FXF682" s="60"/>
      <c r="FXG682" s="94"/>
      <c r="FXH682" s="59"/>
      <c r="FXI682" s="60"/>
      <c r="FXJ682" s="94"/>
      <c r="FXK682" s="59"/>
      <c r="FXL682" s="60"/>
      <c r="FXM682" s="94"/>
      <c r="FXN682" s="59"/>
      <c r="FXO682" s="60"/>
      <c r="FXP682" s="94"/>
      <c r="FXQ682" s="59"/>
      <c r="FXR682" s="60"/>
      <c r="FXS682" s="94"/>
      <c r="FXT682" s="59"/>
      <c r="FXU682" s="60"/>
      <c r="FXV682" s="94"/>
      <c r="FXW682" s="59"/>
      <c r="FXX682" s="60"/>
      <c r="FXY682" s="94"/>
      <c r="FXZ682" s="59"/>
      <c r="FYA682" s="60"/>
      <c r="FYB682" s="94"/>
      <c r="FYC682" s="59"/>
      <c r="FYD682" s="60"/>
      <c r="FYE682" s="94"/>
      <c r="FYF682" s="59"/>
      <c r="FYG682" s="60"/>
      <c r="FYH682" s="94"/>
      <c r="FYI682" s="59"/>
      <c r="FYJ682" s="60"/>
      <c r="FYK682" s="94"/>
      <c r="FYL682" s="59"/>
      <c r="FYM682" s="60"/>
      <c r="FYN682" s="94"/>
      <c r="FYO682" s="59"/>
      <c r="FYP682" s="60"/>
      <c r="FYQ682" s="94"/>
      <c r="FYR682" s="59"/>
      <c r="FYS682" s="60"/>
      <c r="FYT682" s="94"/>
      <c r="FYU682" s="59"/>
      <c r="FYV682" s="60"/>
      <c r="FYW682" s="94"/>
      <c r="FYX682" s="59"/>
      <c r="FYY682" s="60"/>
      <c r="FYZ682" s="94"/>
      <c r="FZA682" s="59"/>
      <c r="FZB682" s="60"/>
      <c r="FZC682" s="94"/>
      <c r="FZD682" s="59"/>
      <c r="FZE682" s="60"/>
      <c r="FZF682" s="94"/>
      <c r="FZG682" s="59"/>
      <c r="FZH682" s="60"/>
      <c r="FZI682" s="94"/>
      <c r="FZJ682" s="59"/>
      <c r="FZK682" s="60"/>
      <c r="FZL682" s="94"/>
      <c r="FZM682" s="59"/>
      <c r="FZN682" s="60"/>
      <c r="FZO682" s="94"/>
      <c r="FZP682" s="59"/>
      <c r="FZQ682" s="60"/>
      <c r="FZR682" s="94"/>
      <c r="FZS682" s="59"/>
      <c r="FZT682" s="60"/>
      <c r="FZU682" s="94"/>
      <c r="FZV682" s="59"/>
      <c r="FZW682" s="60"/>
      <c r="FZX682" s="94"/>
      <c r="FZY682" s="59"/>
      <c r="FZZ682" s="60"/>
      <c r="GAA682" s="94"/>
      <c r="GAB682" s="59"/>
      <c r="GAC682" s="60"/>
      <c r="GAD682" s="94"/>
      <c r="GAE682" s="59"/>
      <c r="GAF682" s="60"/>
      <c r="GAG682" s="94"/>
      <c r="GAH682" s="59"/>
      <c r="GAI682" s="60"/>
      <c r="GAJ682" s="94"/>
      <c r="GAK682" s="59"/>
      <c r="GAL682" s="60"/>
      <c r="GAM682" s="94"/>
      <c r="GAN682" s="59"/>
      <c r="GAO682" s="60"/>
      <c r="GAP682" s="94"/>
      <c r="GAQ682" s="59"/>
      <c r="GAR682" s="60"/>
      <c r="GAS682" s="94"/>
      <c r="GAT682" s="59"/>
      <c r="GAU682" s="60"/>
      <c r="GAV682" s="94"/>
      <c r="GAW682" s="59"/>
      <c r="GAX682" s="60"/>
      <c r="GAY682" s="94"/>
      <c r="GAZ682" s="59"/>
      <c r="GBA682" s="60"/>
      <c r="GBB682" s="94"/>
      <c r="GBC682" s="59"/>
      <c r="GBD682" s="60"/>
      <c r="GBE682" s="94"/>
      <c r="GBF682" s="59"/>
      <c r="GBG682" s="60"/>
      <c r="GBH682" s="94"/>
      <c r="GBI682" s="59"/>
      <c r="GBJ682" s="60"/>
      <c r="GBK682" s="94"/>
      <c r="GBL682" s="59"/>
      <c r="GBM682" s="60"/>
      <c r="GBN682" s="94"/>
      <c r="GBO682" s="59"/>
      <c r="GBP682" s="60"/>
      <c r="GBQ682" s="94"/>
      <c r="GBR682" s="59"/>
      <c r="GBS682" s="60"/>
      <c r="GBT682" s="94"/>
      <c r="GBU682" s="59"/>
      <c r="GBV682" s="60"/>
      <c r="GBW682" s="94"/>
      <c r="GBX682" s="59"/>
      <c r="GBY682" s="60"/>
      <c r="GBZ682" s="94"/>
      <c r="GCA682" s="59"/>
      <c r="GCB682" s="60"/>
      <c r="GCC682" s="94"/>
      <c r="GCD682" s="59"/>
      <c r="GCE682" s="60"/>
      <c r="GCF682" s="94"/>
      <c r="GCG682" s="59"/>
      <c r="GCH682" s="60"/>
      <c r="GCI682" s="94"/>
      <c r="GCJ682" s="59"/>
      <c r="GCK682" s="60"/>
      <c r="GCL682" s="94"/>
      <c r="GCM682" s="59"/>
      <c r="GCN682" s="60"/>
      <c r="GCO682" s="94"/>
      <c r="GCP682" s="59"/>
      <c r="GCQ682" s="60"/>
      <c r="GCR682" s="94"/>
      <c r="GCS682" s="59"/>
      <c r="GCT682" s="60"/>
      <c r="GCU682" s="94"/>
      <c r="GCV682" s="59"/>
      <c r="GCW682" s="60"/>
      <c r="GCX682" s="94"/>
      <c r="GCY682" s="59"/>
      <c r="GCZ682" s="60"/>
      <c r="GDA682" s="94"/>
      <c r="GDB682" s="59"/>
      <c r="GDC682" s="60"/>
      <c r="GDD682" s="94"/>
      <c r="GDE682" s="59"/>
      <c r="GDF682" s="60"/>
      <c r="GDG682" s="94"/>
      <c r="GDH682" s="59"/>
      <c r="GDI682" s="60"/>
      <c r="GDJ682" s="94"/>
      <c r="GDK682" s="59"/>
      <c r="GDL682" s="60"/>
      <c r="GDM682" s="94"/>
      <c r="GDN682" s="59"/>
      <c r="GDO682" s="60"/>
      <c r="GDP682" s="94"/>
      <c r="GDQ682" s="59"/>
      <c r="GDR682" s="60"/>
      <c r="GDS682" s="94"/>
      <c r="GDT682" s="59"/>
      <c r="GDU682" s="60"/>
      <c r="GDV682" s="94"/>
      <c r="GDW682" s="59"/>
      <c r="GDX682" s="60"/>
      <c r="GDY682" s="94"/>
      <c r="GDZ682" s="59"/>
      <c r="GEA682" s="60"/>
      <c r="GEB682" s="94"/>
      <c r="GEC682" s="59"/>
      <c r="GED682" s="60"/>
      <c r="GEE682" s="94"/>
      <c r="GEF682" s="59"/>
      <c r="GEG682" s="60"/>
      <c r="GEH682" s="94"/>
      <c r="GEI682" s="59"/>
      <c r="GEJ682" s="60"/>
      <c r="GEK682" s="94"/>
      <c r="GEL682" s="59"/>
      <c r="GEM682" s="60"/>
      <c r="GEN682" s="94"/>
      <c r="GEO682" s="59"/>
      <c r="GEP682" s="60"/>
      <c r="GEQ682" s="94"/>
      <c r="GER682" s="59"/>
      <c r="GES682" s="60"/>
      <c r="GET682" s="94"/>
      <c r="GEU682" s="59"/>
      <c r="GEV682" s="60"/>
      <c r="GEW682" s="94"/>
      <c r="GEX682" s="59"/>
      <c r="GEY682" s="60"/>
      <c r="GEZ682" s="94"/>
      <c r="GFA682" s="59"/>
      <c r="GFB682" s="60"/>
      <c r="GFC682" s="94"/>
      <c r="GFD682" s="59"/>
      <c r="GFE682" s="60"/>
      <c r="GFF682" s="94"/>
      <c r="GFG682" s="59"/>
      <c r="GFH682" s="60"/>
      <c r="GFI682" s="94"/>
      <c r="GFJ682" s="59"/>
      <c r="GFK682" s="60"/>
      <c r="GFL682" s="94"/>
      <c r="GFM682" s="59"/>
      <c r="GFN682" s="60"/>
      <c r="GFO682" s="94"/>
      <c r="GFP682" s="59"/>
      <c r="GFQ682" s="60"/>
      <c r="GFR682" s="94"/>
      <c r="GFS682" s="59"/>
      <c r="GFT682" s="60"/>
      <c r="GFU682" s="94"/>
      <c r="GFV682" s="59"/>
      <c r="GFW682" s="60"/>
      <c r="GFX682" s="94"/>
      <c r="GFY682" s="59"/>
      <c r="GFZ682" s="60"/>
      <c r="GGA682" s="94"/>
      <c r="GGB682" s="59"/>
      <c r="GGC682" s="60"/>
      <c r="GGD682" s="94"/>
      <c r="GGE682" s="59"/>
      <c r="GGF682" s="60"/>
      <c r="GGG682" s="94"/>
      <c r="GGH682" s="59"/>
      <c r="GGI682" s="60"/>
      <c r="GGJ682" s="94"/>
      <c r="GGK682" s="59"/>
      <c r="GGL682" s="60"/>
      <c r="GGM682" s="94"/>
      <c r="GGN682" s="59"/>
      <c r="GGO682" s="60"/>
      <c r="GGP682" s="94"/>
      <c r="GGQ682" s="59"/>
      <c r="GGR682" s="60"/>
      <c r="GGS682" s="94"/>
      <c r="GGT682" s="59"/>
      <c r="GGU682" s="60"/>
      <c r="GGV682" s="94"/>
      <c r="GGW682" s="59"/>
      <c r="GGX682" s="60"/>
      <c r="GGY682" s="94"/>
      <c r="GGZ682" s="59"/>
      <c r="GHA682" s="60"/>
      <c r="GHB682" s="94"/>
      <c r="GHC682" s="59"/>
      <c r="GHD682" s="60"/>
      <c r="GHE682" s="94"/>
      <c r="GHF682" s="59"/>
      <c r="GHG682" s="60"/>
      <c r="GHH682" s="94"/>
      <c r="GHI682" s="59"/>
      <c r="GHJ682" s="60"/>
      <c r="GHK682" s="94"/>
      <c r="GHL682" s="59"/>
      <c r="GHM682" s="60"/>
      <c r="GHN682" s="94"/>
      <c r="GHO682" s="59"/>
      <c r="GHP682" s="60"/>
      <c r="GHQ682" s="94"/>
      <c r="GHR682" s="59"/>
      <c r="GHS682" s="60"/>
      <c r="GHT682" s="94"/>
      <c r="GHU682" s="59"/>
      <c r="GHV682" s="60"/>
      <c r="GHW682" s="94"/>
      <c r="GHX682" s="59"/>
      <c r="GHY682" s="60"/>
      <c r="GHZ682" s="94"/>
      <c r="GIA682" s="59"/>
      <c r="GIB682" s="60"/>
      <c r="GIC682" s="94"/>
      <c r="GID682" s="59"/>
      <c r="GIE682" s="60"/>
      <c r="GIF682" s="94"/>
      <c r="GIG682" s="59"/>
      <c r="GIH682" s="60"/>
      <c r="GII682" s="94"/>
      <c r="GIJ682" s="59"/>
      <c r="GIK682" s="60"/>
      <c r="GIL682" s="94"/>
      <c r="GIM682" s="59"/>
      <c r="GIN682" s="60"/>
      <c r="GIO682" s="94"/>
      <c r="GIP682" s="59"/>
      <c r="GIQ682" s="60"/>
      <c r="GIR682" s="94"/>
      <c r="GIS682" s="59"/>
      <c r="GIT682" s="60"/>
      <c r="GIU682" s="94"/>
      <c r="GIV682" s="59"/>
      <c r="GIW682" s="60"/>
      <c r="GIX682" s="94"/>
      <c r="GIY682" s="59"/>
      <c r="GIZ682" s="60"/>
      <c r="GJA682" s="94"/>
      <c r="GJB682" s="59"/>
      <c r="GJC682" s="60"/>
      <c r="GJD682" s="94"/>
      <c r="GJE682" s="59"/>
      <c r="GJF682" s="60"/>
      <c r="GJG682" s="94"/>
      <c r="GJH682" s="59"/>
      <c r="GJI682" s="60"/>
      <c r="GJJ682" s="94"/>
      <c r="GJK682" s="59"/>
      <c r="GJL682" s="60"/>
      <c r="GJM682" s="94"/>
      <c r="GJN682" s="59"/>
      <c r="GJO682" s="60"/>
      <c r="GJP682" s="94"/>
      <c r="GJQ682" s="59"/>
      <c r="GJR682" s="60"/>
      <c r="GJS682" s="94"/>
      <c r="GJT682" s="59"/>
      <c r="GJU682" s="60"/>
      <c r="GJV682" s="94"/>
      <c r="GJW682" s="59"/>
      <c r="GJX682" s="60"/>
      <c r="GJY682" s="94"/>
      <c r="GJZ682" s="59"/>
      <c r="GKA682" s="60"/>
      <c r="GKB682" s="94"/>
      <c r="GKC682" s="59"/>
      <c r="GKD682" s="60"/>
      <c r="GKE682" s="94"/>
      <c r="GKF682" s="59"/>
      <c r="GKG682" s="60"/>
      <c r="GKH682" s="94"/>
      <c r="GKI682" s="59"/>
      <c r="GKJ682" s="60"/>
      <c r="GKK682" s="94"/>
      <c r="GKL682" s="59"/>
      <c r="GKM682" s="60"/>
      <c r="GKN682" s="94"/>
      <c r="GKO682" s="59"/>
      <c r="GKP682" s="60"/>
      <c r="GKQ682" s="94"/>
      <c r="GKR682" s="59"/>
      <c r="GKS682" s="60"/>
      <c r="GKT682" s="94"/>
      <c r="GKU682" s="59"/>
      <c r="GKV682" s="60"/>
      <c r="GKW682" s="94"/>
      <c r="GKX682" s="59"/>
      <c r="GKY682" s="60"/>
      <c r="GKZ682" s="94"/>
      <c r="GLA682" s="59"/>
      <c r="GLB682" s="60"/>
      <c r="GLC682" s="94"/>
      <c r="GLD682" s="59"/>
      <c r="GLE682" s="60"/>
      <c r="GLF682" s="94"/>
      <c r="GLG682" s="59"/>
      <c r="GLH682" s="60"/>
      <c r="GLI682" s="94"/>
      <c r="GLJ682" s="59"/>
      <c r="GLK682" s="60"/>
      <c r="GLL682" s="94"/>
      <c r="GLM682" s="59"/>
      <c r="GLN682" s="60"/>
      <c r="GLO682" s="94"/>
      <c r="GLP682" s="59"/>
      <c r="GLQ682" s="60"/>
      <c r="GLR682" s="94"/>
      <c r="GLS682" s="59"/>
      <c r="GLT682" s="60"/>
      <c r="GLU682" s="94"/>
      <c r="GLV682" s="59"/>
      <c r="GLW682" s="60"/>
      <c r="GLX682" s="94"/>
      <c r="GLY682" s="59"/>
      <c r="GLZ682" s="60"/>
      <c r="GMA682" s="94"/>
      <c r="GMB682" s="59"/>
      <c r="GMC682" s="60"/>
      <c r="GMD682" s="94"/>
      <c r="GME682" s="59"/>
      <c r="GMF682" s="60"/>
      <c r="GMG682" s="94"/>
      <c r="GMH682" s="59"/>
      <c r="GMI682" s="60"/>
      <c r="GMJ682" s="94"/>
      <c r="GMK682" s="59"/>
      <c r="GML682" s="60"/>
      <c r="GMM682" s="94"/>
      <c r="GMN682" s="59"/>
      <c r="GMO682" s="60"/>
      <c r="GMP682" s="94"/>
      <c r="GMQ682" s="59"/>
      <c r="GMR682" s="60"/>
      <c r="GMS682" s="94"/>
      <c r="GMT682" s="59"/>
      <c r="GMU682" s="60"/>
      <c r="GMV682" s="94"/>
      <c r="GMW682" s="59"/>
      <c r="GMX682" s="60"/>
      <c r="GMY682" s="94"/>
      <c r="GMZ682" s="59"/>
      <c r="GNA682" s="60"/>
      <c r="GNB682" s="94"/>
      <c r="GNC682" s="59"/>
      <c r="GND682" s="60"/>
      <c r="GNE682" s="94"/>
      <c r="GNF682" s="59"/>
      <c r="GNG682" s="60"/>
      <c r="GNH682" s="94"/>
      <c r="GNI682" s="59"/>
      <c r="GNJ682" s="60"/>
      <c r="GNK682" s="94"/>
      <c r="GNL682" s="59"/>
      <c r="GNM682" s="60"/>
      <c r="GNN682" s="94"/>
      <c r="GNO682" s="59"/>
      <c r="GNP682" s="60"/>
      <c r="GNQ682" s="94"/>
      <c r="GNR682" s="59"/>
      <c r="GNS682" s="60"/>
      <c r="GNT682" s="94"/>
      <c r="GNU682" s="59"/>
      <c r="GNV682" s="60"/>
      <c r="GNW682" s="94"/>
      <c r="GNX682" s="59"/>
      <c r="GNY682" s="60"/>
      <c r="GNZ682" s="94"/>
      <c r="GOA682" s="59"/>
      <c r="GOB682" s="60"/>
      <c r="GOC682" s="94"/>
      <c r="GOD682" s="59"/>
      <c r="GOE682" s="60"/>
      <c r="GOF682" s="94"/>
      <c r="GOG682" s="59"/>
      <c r="GOH682" s="60"/>
      <c r="GOI682" s="94"/>
      <c r="GOJ682" s="59"/>
      <c r="GOK682" s="60"/>
      <c r="GOL682" s="94"/>
      <c r="GOM682" s="59"/>
      <c r="GON682" s="60"/>
      <c r="GOO682" s="94"/>
      <c r="GOP682" s="59"/>
      <c r="GOQ682" s="60"/>
      <c r="GOR682" s="94"/>
      <c r="GOS682" s="59"/>
      <c r="GOT682" s="60"/>
      <c r="GOU682" s="94"/>
      <c r="GOV682" s="59"/>
      <c r="GOW682" s="60"/>
      <c r="GOX682" s="94"/>
      <c r="GOY682" s="59"/>
      <c r="GOZ682" s="60"/>
      <c r="GPA682" s="94"/>
      <c r="GPB682" s="59"/>
      <c r="GPC682" s="60"/>
      <c r="GPD682" s="94"/>
      <c r="GPE682" s="59"/>
      <c r="GPF682" s="60"/>
      <c r="GPG682" s="94"/>
      <c r="GPH682" s="59"/>
      <c r="GPI682" s="60"/>
      <c r="GPJ682" s="94"/>
      <c r="GPK682" s="59"/>
      <c r="GPL682" s="60"/>
      <c r="GPM682" s="94"/>
      <c r="GPN682" s="59"/>
      <c r="GPO682" s="60"/>
      <c r="GPP682" s="94"/>
      <c r="GPQ682" s="59"/>
      <c r="GPR682" s="60"/>
      <c r="GPS682" s="94"/>
      <c r="GPT682" s="59"/>
      <c r="GPU682" s="60"/>
      <c r="GPV682" s="94"/>
      <c r="GPW682" s="59"/>
      <c r="GPX682" s="60"/>
      <c r="GPY682" s="94"/>
      <c r="GPZ682" s="59"/>
      <c r="GQA682" s="60"/>
      <c r="GQB682" s="94"/>
      <c r="GQC682" s="59"/>
      <c r="GQD682" s="60"/>
      <c r="GQE682" s="94"/>
      <c r="GQF682" s="59"/>
      <c r="GQG682" s="60"/>
      <c r="GQH682" s="94"/>
      <c r="GQI682" s="59"/>
      <c r="GQJ682" s="60"/>
      <c r="GQK682" s="94"/>
      <c r="GQL682" s="59"/>
      <c r="GQM682" s="60"/>
      <c r="GQN682" s="94"/>
      <c r="GQO682" s="59"/>
      <c r="GQP682" s="60"/>
      <c r="GQQ682" s="94"/>
      <c r="GQR682" s="59"/>
      <c r="GQS682" s="60"/>
      <c r="GQT682" s="94"/>
      <c r="GQU682" s="59"/>
      <c r="GQV682" s="60"/>
      <c r="GQW682" s="94"/>
      <c r="GQX682" s="59"/>
      <c r="GQY682" s="60"/>
      <c r="GQZ682" s="94"/>
      <c r="GRA682" s="59"/>
      <c r="GRB682" s="60"/>
      <c r="GRC682" s="94"/>
      <c r="GRD682" s="59"/>
      <c r="GRE682" s="60"/>
      <c r="GRF682" s="94"/>
      <c r="GRG682" s="59"/>
      <c r="GRH682" s="60"/>
      <c r="GRI682" s="94"/>
      <c r="GRJ682" s="59"/>
      <c r="GRK682" s="60"/>
      <c r="GRL682" s="94"/>
      <c r="GRM682" s="59"/>
      <c r="GRN682" s="60"/>
      <c r="GRO682" s="94"/>
      <c r="GRP682" s="59"/>
      <c r="GRQ682" s="60"/>
      <c r="GRR682" s="94"/>
      <c r="GRS682" s="59"/>
      <c r="GRT682" s="60"/>
      <c r="GRU682" s="94"/>
      <c r="GRV682" s="59"/>
      <c r="GRW682" s="60"/>
      <c r="GRX682" s="94"/>
      <c r="GRY682" s="59"/>
      <c r="GRZ682" s="60"/>
      <c r="GSA682" s="94"/>
      <c r="GSB682" s="59"/>
      <c r="GSC682" s="60"/>
      <c r="GSD682" s="94"/>
      <c r="GSE682" s="59"/>
      <c r="GSF682" s="60"/>
      <c r="GSG682" s="94"/>
      <c r="GSH682" s="59"/>
      <c r="GSI682" s="60"/>
      <c r="GSJ682" s="94"/>
      <c r="GSK682" s="59"/>
      <c r="GSL682" s="60"/>
      <c r="GSM682" s="94"/>
      <c r="GSN682" s="59"/>
      <c r="GSO682" s="60"/>
      <c r="GSP682" s="94"/>
      <c r="GSQ682" s="59"/>
      <c r="GSR682" s="60"/>
      <c r="GSS682" s="94"/>
      <c r="GST682" s="59"/>
      <c r="GSU682" s="60"/>
      <c r="GSV682" s="94"/>
      <c r="GSW682" s="59"/>
      <c r="GSX682" s="60"/>
      <c r="GSY682" s="94"/>
      <c r="GSZ682" s="59"/>
      <c r="GTA682" s="60"/>
      <c r="GTB682" s="94"/>
      <c r="GTC682" s="59"/>
      <c r="GTD682" s="60"/>
      <c r="GTE682" s="94"/>
      <c r="GTF682" s="59"/>
      <c r="GTG682" s="60"/>
      <c r="GTH682" s="94"/>
      <c r="GTI682" s="59"/>
      <c r="GTJ682" s="60"/>
      <c r="GTK682" s="94"/>
      <c r="GTL682" s="59"/>
      <c r="GTM682" s="60"/>
      <c r="GTN682" s="94"/>
      <c r="GTO682" s="59"/>
      <c r="GTP682" s="60"/>
      <c r="GTQ682" s="94"/>
      <c r="GTR682" s="59"/>
      <c r="GTS682" s="60"/>
      <c r="GTT682" s="94"/>
      <c r="GTU682" s="59"/>
      <c r="GTV682" s="60"/>
      <c r="GTW682" s="94"/>
      <c r="GTX682" s="59"/>
      <c r="GTY682" s="60"/>
      <c r="GTZ682" s="94"/>
      <c r="GUA682" s="59"/>
      <c r="GUB682" s="60"/>
      <c r="GUC682" s="94"/>
      <c r="GUD682" s="59"/>
      <c r="GUE682" s="60"/>
      <c r="GUF682" s="94"/>
      <c r="GUG682" s="59"/>
      <c r="GUH682" s="60"/>
      <c r="GUI682" s="94"/>
      <c r="GUJ682" s="59"/>
      <c r="GUK682" s="60"/>
      <c r="GUL682" s="94"/>
      <c r="GUM682" s="59"/>
      <c r="GUN682" s="60"/>
      <c r="GUO682" s="94"/>
      <c r="GUP682" s="59"/>
      <c r="GUQ682" s="60"/>
      <c r="GUR682" s="94"/>
      <c r="GUS682" s="59"/>
      <c r="GUT682" s="60"/>
      <c r="GUU682" s="94"/>
      <c r="GUV682" s="59"/>
      <c r="GUW682" s="60"/>
      <c r="GUX682" s="94"/>
      <c r="GUY682" s="59"/>
      <c r="GUZ682" s="60"/>
      <c r="GVA682" s="94"/>
      <c r="GVB682" s="59"/>
      <c r="GVC682" s="60"/>
      <c r="GVD682" s="94"/>
      <c r="GVE682" s="59"/>
      <c r="GVF682" s="60"/>
      <c r="GVG682" s="94"/>
      <c r="GVH682" s="59"/>
      <c r="GVI682" s="60"/>
      <c r="GVJ682" s="94"/>
      <c r="GVK682" s="59"/>
      <c r="GVL682" s="60"/>
      <c r="GVM682" s="94"/>
      <c r="GVN682" s="59"/>
      <c r="GVO682" s="60"/>
      <c r="GVP682" s="94"/>
      <c r="GVQ682" s="59"/>
      <c r="GVR682" s="60"/>
      <c r="GVS682" s="94"/>
      <c r="GVT682" s="59"/>
      <c r="GVU682" s="60"/>
      <c r="GVV682" s="94"/>
      <c r="GVW682" s="59"/>
      <c r="GVX682" s="60"/>
      <c r="GVY682" s="94"/>
      <c r="GVZ682" s="59"/>
      <c r="GWA682" s="60"/>
      <c r="GWB682" s="94"/>
      <c r="GWC682" s="59"/>
      <c r="GWD682" s="60"/>
      <c r="GWE682" s="94"/>
      <c r="GWF682" s="59"/>
      <c r="GWG682" s="60"/>
      <c r="GWH682" s="94"/>
      <c r="GWI682" s="59"/>
      <c r="GWJ682" s="60"/>
      <c r="GWK682" s="94"/>
      <c r="GWL682" s="59"/>
      <c r="GWM682" s="60"/>
      <c r="GWN682" s="94"/>
      <c r="GWO682" s="59"/>
      <c r="GWP682" s="60"/>
      <c r="GWQ682" s="94"/>
      <c r="GWR682" s="59"/>
      <c r="GWS682" s="60"/>
      <c r="GWT682" s="94"/>
      <c r="GWU682" s="59"/>
      <c r="GWV682" s="60"/>
      <c r="GWW682" s="94"/>
      <c r="GWX682" s="59"/>
      <c r="GWY682" s="60"/>
      <c r="GWZ682" s="94"/>
      <c r="GXA682" s="59"/>
      <c r="GXB682" s="60"/>
      <c r="GXC682" s="94"/>
      <c r="GXD682" s="59"/>
      <c r="GXE682" s="60"/>
      <c r="GXF682" s="94"/>
      <c r="GXG682" s="59"/>
      <c r="GXH682" s="60"/>
      <c r="GXI682" s="94"/>
      <c r="GXJ682" s="59"/>
      <c r="GXK682" s="60"/>
      <c r="GXL682" s="94"/>
      <c r="GXM682" s="59"/>
      <c r="GXN682" s="60"/>
      <c r="GXO682" s="94"/>
      <c r="GXP682" s="59"/>
      <c r="GXQ682" s="60"/>
      <c r="GXR682" s="94"/>
      <c r="GXS682" s="59"/>
      <c r="GXT682" s="60"/>
      <c r="GXU682" s="94"/>
      <c r="GXV682" s="59"/>
      <c r="GXW682" s="60"/>
      <c r="GXX682" s="94"/>
      <c r="GXY682" s="59"/>
      <c r="GXZ682" s="60"/>
      <c r="GYA682" s="94"/>
      <c r="GYB682" s="59"/>
      <c r="GYC682" s="60"/>
      <c r="GYD682" s="94"/>
      <c r="GYE682" s="59"/>
      <c r="GYF682" s="60"/>
      <c r="GYG682" s="94"/>
      <c r="GYH682" s="59"/>
      <c r="GYI682" s="60"/>
      <c r="GYJ682" s="94"/>
      <c r="GYK682" s="59"/>
      <c r="GYL682" s="60"/>
      <c r="GYM682" s="94"/>
      <c r="GYN682" s="59"/>
      <c r="GYO682" s="60"/>
      <c r="GYP682" s="94"/>
      <c r="GYQ682" s="59"/>
      <c r="GYR682" s="60"/>
      <c r="GYS682" s="94"/>
      <c r="GYT682" s="59"/>
      <c r="GYU682" s="60"/>
      <c r="GYV682" s="94"/>
      <c r="GYW682" s="59"/>
      <c r="GYX682" s="60"/>
      <c r="GYY682" s="94"/>
      <c r="GYZ682" s="59"/>
      <c r="GZA682" s="60"/>
      <c r="GZB682" s="94"/>
      <c r="GZC682" s="59"/>
      <c r="GZD682" s="60"/>
      <c r="GZE682" s="94"/>
      <c r="GZF682" s="59"/>
      <c r="GZG682" s="60"/>
      <c r="GZH682" s="94"/>
      <c r="GZI682" s="59"/>
      <c r="GZJ682" s="60"/>
      <c r="GZK682" s="94"/>
      <c r="GZL682" s="59"/>
      <c r="GZM682" s="60"/>
      <c r="GZN682" s="94"/>
      <c r="GZO682" s="59"/>
      <c r="GZP682" s="60"/>
      <c r="GZQ682" s="94"/>
      <c r="GZR682" s="59"/>
      <c r="GZS682" s="60"/>
      <c r="GZT682" s="94"/>
      <c r="GZU682" s="59"/>
      <c r="GZV682" s="60"/>
      <c r="GZW682" s="94"/>
      <c r="GZX682" s="59"/>
      <c r="GZY682" s="60"/>
      <c r="GZZ682" s="94"/>
      <c r="HAA682" s="59"/>
      <c r="HAB682" s="60"/>
      <c r="HAC682" s="94"/>
      <c r="HAD682" s="59"/>
      <c r="HAE682" s="60"/>
      <c r="HAF682" s="94"/>
      <c r="HAG682" s="59"/>
      <c r="HAH682" s="60"/>
      <c r="HAI682" s="94"/>
      <c r="HAJ682" s="59"/>
      <c r="HAK682" s="60"/>
      <c r="HAL682" s="94"/>
      <c r="HAM682" s="59"/>
      <c r="HAN682" s="60"/>
      <c r="HAO682" s="94"/>
      <c r="HAP682" s="59"/>
      <c r="HAQ682" s="60"/>
      <c r="HAR682" s="94"/>
      <c r="HAS682" s="59"/>
      <c r="HAT682" s="60"/>
      <c r="HAU682" s="94"/>
      <c r="HAV682" s="59"/>
      <c r="HAW682" s="60"/>
      <c r="HAX682" s="94"/>
      <c r="HAY682" s="59"/>
      <c r="HAZ682" s="60"/>
      <c r="HBA682" s="94"/>
      <c r="HBB682" s="59"/>
      <c r="HBC682" s="60"/>
      <c r="HBD682" s="94"/>
      <c r="HBE682" s="59"/>
      <c r="HBF682" s="60"/>
      <c r="HBG682" s="94"/>
      <c r="HBH682" s="59"/>
      <c r="HBI682" s="60"/>
      <c r="HBJ682" s="94"/>
      <c r="HBK682" s="59"/>
      <c r="HBL682" s="60"/>
      <c r="HBM682" s="94"/>
      <c r="HBN682" s="59"/>
      <c r="HBO682" s="60"/>
      <c r="HBP682" s="94"/>
      <c r="HBQ682" s="59"/>
      <c r="HBR682" s="60"/>
      <c r="HBS682" s="94"/>
      <c r="HBT682" s="59"/>
      <c r="HBU682" s="60"/>
      <c r="HBV682" s="94"/>
      <c r="HBW682" s="59"/>
      <c r="HBX682" s="60"/>
      <c r="HBY682" s="94"/>
      <c r="HBZ682" s="59"/>
      <c r="HCA682" s="60"/>
      <c r="HCB682" s="94"/>
      <c r="HCC682" s="59"/>
      <c r="HCD682" s="60"/>
      <c r="HCE682" s="94"/>
      <c r="HCF682" s="59"/>
      <c r="HCG682" s="60"/>
      <c r="HCH682" s="94"/>
      <c r="HCI682" s="59"/>
      <c r="HCJ682" s="60"/>
      <c r="HCK682" s="94"/>
      <c r="HCL682" s="59"/>
      <c r="HCM682" s="60"/>
      <c r="HCN682" s="94"/>
      <c r="HCO682" s="59"/>
      <c r="HCP682" s="60"/>
      <c r="HCQ682" s="94"/>
      <c r="HCR682" s="59"/>
      <c r="HCS682" s="60"/>
      <c r="HCT682" s="94"/>
      <c r="HCU682" s="59"/>
      <c r="HCV682" s="60"/>
      <c r="HCW682" s="94"/>
      <c r="HCX682" s="59"/>
      <c r="HCY682" s="60"/>
      <c r="HCZ682" s="94"/>
      <c r="HDA682" s="59"/>
      <c r="HDB682" s="60"/>
      <c r="HDC682" s="94"/>
      <c r="HDD682" s="59"/>
      <c r="HDE682" s="60"/>
      <c r="HDF682" s="94"/>
      <c r="HDG682" s="59"/>
      <c r="HDH682" s="60"/>
      <c r="HDI682" s="94"/>
      <c r="HDJ682" s="59"/>
      <c r="HDK682" s="60"/>
      <c r="HDL682" s="94"/>
      <c r="HDM682" s="59"/>
      <c r="HDN682" s="60"/>
      <c r="HDO682" s="94"/>
      <c r="HDP682" s="59"/>
      <c r="HDQ682" s="60"/>
      <c r="HDR682" s="94"/>
      <c r="HDS682" s="59"/>
      <c r="HDT682" s="60"/>
      <c r="HDU682" s="94"/>
      <c r="HDV682" s="59"/>
      <c r="HDW682" s="60"/>
      <c r="HDX682" s="94"/>
      <c r="HDY682" s="59"/>
      <c r="HDZ682" s="60"/>
      <c r="HEA682" s="94"/>
      <c r="HEB682" s="59"/>
      <c r="HEC682" s="60"/>
      <c r="HED682" s="94"/>
      <c r="HEE682" s="59"/>
      <c r="HEF682" s="60"/>
      <c r="HEG682" s="94"/>
      <c r="HEH682" s="59"/>
      <c r="HEI682" s="60"/>
      <c r="HEJ682" s="94"/>
      <c r="HEK682" s="59"/>
      <c r="HEL682" s="60"/>
      <c r="HEM682" s="94"/>
      <c r="HEN682" s="59"/>
      <c r="HEO682" s="60"/>
      <c r="HEP682" s="94"/>
      <c r="HEQ682" s="59"/>
      <c r="HER682" s="60"/>
      <c r="HES682" s="94"/>
      <c r="HET682" s="59"/>
      <c r="HEU682" s="60"/>
      <c r="HEV682" s="94"/>
      <c r="HEW682" s="59"/>
      <c r="HEX682" s="60"/>
      <c r="HEY682" s="94"/>
      <c r="HEZ682" s="59"/>
      <c r="HFA682" s="60"/>
      <c r="HFB682" s="94"/>
      <c r="HFC682" s="59"/>
      <c r="HFD682" s="60"/>
      <c r="HFE682" s="94"/>
      <c r="HFF682" s="59"/>
      <c r="HFG682" s="60"/>
      <c r="HFH682" s="94"/>
      <c r="HFI682" s="59"/>
      <c r="HFJ682" s="60"/>
      <c r="HFK682" s="94"/>
      <c r="HFL682" s="59"/>
      <c r="HFM682" s="60"/>
      <c r="HFN682" s="94"/>
      <c r="HFO682" s="59"/>
      <c r="HFP682" s="60"/>
      <c r="HFQ682" s="94"/>
      <c r="HFR682" s="59"/>
      <c r="HFS682" s="60"/>
      <c r="HFT682" s="94"/>
      <c r="HFU682" s="59"/>
      <c r="HFV682" s="60"/>
      <c r="HFW682" s="94"/>
      <c r="HFX682" s="59"/>
      <c r="HFY682" s="60"/>
      <c r="HFZ682" s="94"/>
      <c r="HGA682" s="59"/>
      <c r="HGB682" s="60"/>
      <c r="HGC682" s="94"/>
      <c r="HGD682" s="59"/>
      <c r="HGE682" s="60"/>
      <c r="HGF682" s="94"/>
      <c r="HGG682" s="59"/>
      <c r="HGH682" s="60"/>
      <c r="HGI682" s="94"/>
      <c r="HGJ682" s="59"/>
      <c r="HGK682" s="60"/>
      <c r="HGL682" s="94"/>
      <c r="HGM682" s="59"/>
      <c r="HGN682" s="60"/>
      <c r="HGO682" s="94"/>
      <c r="HGP682" s="59"/>
      <c r="HGQ682" s="60"/>
      <c r="HGR682" s="94"/>
      <c r="HGS682" s="59"/>
      <c r="HGT682" s="60"/>
      <c r="HGU682" s="94"/>
      <c r="HGV682" s="59"/>
      <c r="HGW682" s="60"/>
      <c r="HGX682" s="94"/>
      <c r="HGY682" s="59"/>
      <c r="HGZ682" s="60"/>
      <c r="HHA682" s="94"/>
      <c r="HHB682" s="59"/>
      <c r="HHC682" s="60"/>
      <c r="HHD682" s="94"/>
      <c r="HHE682" s="59"/>
      <c r="HHF682" s="60"/>
      <c r="HHG682" s="94"/>
      <c r="HHH682" s="59"/>
      <c r="HHI682" s="60"/>
      <c r="HHJ682" s="94"/>
      <c r="HHK682" s="59"/>
      <c r="HHL682" s="60"/>
      <c r="HHM682" s="94"/>
      <c r="HHN682" s="59"/>
      <c r="HHO682" s="60"/>
      <c r="HHP682" s="94"/>
      <c r="HHQ682" s="59"/>
      <c r="HHR682" s="60"/>
      <c r="HHS682" s="94"/>
      <c r="HHT682" s="59"/>
      <c r="HHU682" s="60"/>
      <c r="HHV682" s="94"/>
      <c r="HHW682" s="59"/>
      <c r="HHX682" s="60"/>
      <c r="HHY682" s="94"/>
      <c r="HHZ682" s="59"/>
      <c r="HIA682" s="60"/>
      <c r="HIB682" s="94"/>
      <c r="HIC682" s="59"/>
      <c r="HID682" s="60"/>
      <c r="HIE682" s="94"/>
      <c r="HIF682" s="59"/>
      <c r="HIG682" s="60"/>
      <c r="HIH682" s="94"/>
      <c r="HII682" s="59"/>
      <c r="HIJ682" s="60"/>
      <c r="HIK682" s="94"/>
      <c r="HIL682" s="59"/>
      <c r="HIM682" s="60"/>
      <c r="HIN682" s="94"/>
      <c r="HIO682" s="59"/>
      <c r="HIP682" s="60"/>
      <c r="HIQ682" s="94"/>
      <c r="HIR682" s="59"/>
      <c r="HIS682" s="60"/>
      <c r="HIT682" s="94"/>
      <c r="HIU682" s="59"/>
      <c r="HIV682" s="60"/>
      <c r="HIW682" s="94"/>
      <c r="HIX682" s="59"/>
      <c r="HIY682" s="60"/>
      <c r="HIZ682" s="94"/>
      <c r="HJA682" s="59"/>
      <c r="HJB682" s="60"/>
      <c r="HJC682" s="94"/>
      <c r="HJD682" s="59"/>
      <c r="HJE682" s="60"/>
      <c r="HJF682" s="94"/>
      <c r="HJG682" s="59"/>
      <c r="HJH682" s="60"/>
      <c r="HJI682" s="94"/>
      <c r="HJJ682" s="59"/>
      <c r="HJK682" s="60"/>
      <c r="HJL682" s="94"/>
      <c r="HJM682" s="59"/>
      <c r="HJN682" s="60"/>
      <c r="HJO682" s="94"/>
      <c r="HJP682" s="59"/>
      <c r="HJQ682" s="60"/>
      <c r="HJR682" s="94"/>
      <c r="HJS682" s="59"/>
      <c r="HJT682" s="60"/>
      <c r="HJU682" s="94"/>
      <c r="HJV682" s="59"/>
      <c r="HJW682" s="60"/>
      <c r="HJX682" s="94"/>
      <c r="HJY682" s="59"/>
      <c r="HJZ682" s="60"/>
      <c r="HKA682" s="94"/>
      <c r="HKB682" s="59"/>
      <c r="HKC682" s="60"/>
      <c r="HKD682" s="94"/>
      <c r="HKE682" s="59"/>
      <c r="HKF682" s="60"/>
      <c r="HKG682" s="94"/>
      <c r="HKH682" s="59"/>
      <c r="HKI682" s="60"/>
      <c r="HKJ682" s="94"/>
      <c r="HKK682" s="59"/>
      <c r="HKL682" s="60"/>
      <c r="HKM682" s="94"/>
      <c r="HKN682" s="59"/>
      <c r="HKO682" s="60"/>
      <c r="HKP682" s="94"/>
      <c r="HKQ682" s="59"/>
      <c r="HKR682" s="60"/>
      <c r="HKS682" s="94"/>
      <c r="HKT682" s="59"/>
      <c r="HKU682" s="60"/>
      <c r="HKV682" s="94"/>
      <c r="HKW682" s="59"/>
      <c r="HKX682" s="60"/>
      <c r="HKY682" s="94"/>
      <c r="HKZ682" s="59"/>
      <c r="HLA682" s="60"/>
      <c r="HLB682" s="94"/>
      <c r="HLC682" s="59"/>
      <c r="HLD682" s="60"/>
      <c r="HLE682" s="94"/>
      <c r="HLF682" s="59"/>
      <c r="HLG682" s="60"/>
      <c r="HLH682" s="94"/>
      <c r="HLI682" s="59"/>
      <c r="HLJ682" s="60"/>
      <c r="HLK682" s="94"/>
      <c r="HLL682" s="59"/>
      <c r="HLM682" s="60"/>
      <c r="HLN682" s="94"/>
      <c r="HLO682" s="59"/>
      <c r="HLP682" s="60"/>
      <c r="HLQ682" s="94"/>
      <c r="HLR682" s="59"/>
      <c r="HLS682" s="60"/>
      <c r="HLT682" s="94"/>
      <c r="HLU682" s="59"/>
      <c r="HLV682" s="60"/>
      <c r="HLW682" s="94"/>
      <c r="HLX682" s="59"/>
      <c r="HLY682" s="60"/>
      <c r="HLZ682" s="94"/>
      <c r="HMA682" s="59"/>
      <c r="HMB682" s="60"/>
      <c r="HMC682" s="94"/>
      <c r="HMD682" s="59"/>
      <c r="HME682" s="60"/>
      <c r="HMF682" s="94"/>
      <c r="HMG682" s="59"/>
      <c r="HMH682" s="60"/>
      <c r="HMI682" s="94"/>
      <c r="HMJ682" s="59"/>
      <c r="HMK682" s="60"/>
      <c r="HML682" s="94"/>
      <c r="HMM682" s="59"/>
      <c r="HMN682" s="60"/>
      <c r="HMO682" s="94"/>
      <c r="HMP682" s="59"/>
      <c r="HMQ682" s="60"/>
      <c r="HMR682" s="94"/>
      <c r="HMS682" s="59"/>
      <c r="HMT682" s="60"/>
      <c r="HMU682" s="94"/>
      <c r="HMV682" s="59"/>
      <c r="HMW682" s="60"/>
      <c r="HMX682" s="94"/>
      <c r="HMY682" s="59"/>
      <c r="HMZ682" s="60"/>
      <c r="HNA682" s="94"/>
      <c r="HNB682" s="59"/>
      <c r="HNC682" s="60"/>
      <c r="HND682" s="94"/>
      <c r="HNE682" s="59"/>
      <c r="HNF682" s="60"/>
      <c r="HNG682" s="94"/>
      <c r="HNH682" s="59"/>
      <c r="HNI682" s="60"/>
      <c r="HNJ682" s="94"/>
      <c r="HNK682" s="59"/>
      <c r="HNL682" s="60"/>
      <c r="HNM682" s="94"/>
      <c r="HNN682" s="59"/>
      <c r="HNO682" s="60"/>
      <c r="HNP682" s="94"/>
      <c r="HNQ682" s="59"/>
      <c r="HNR682" s="60"/>
      <c r="HNS682" s="94"/>
      <c r="HNT682" s="59"/>
      <c r="HNU682" s="60"/>
      <c r="HNV682" s="94"/>
      <c r="HNW682" s="59"/>
      <c r="HNX682" s="60"/>
      <c r="HNY682" s="94"/>
      <c r="HNZ682" s="59"/>
      <c r="HOA682" s="60"/>
      <c r="HOB682" s="94"/>
      <c r="HOC682" s="59"/>
      <c r="HOD682" s="60"/>
      <c r="HOE682" s="94"/>
      <c r="HOF682" s="59"/>
      <c r="HOG682" s="60"/>
      <c r="HOH682" s="94"/>
      <c r="HOI682" s="59"/>
      <c r="HOJ682" s="60"/>
      <c r="HOK682" s="94"/>
      <c r="HOL682" s="59"/>
      <c r="HOM682" s="60"/>
      <c r="HON682" s="94"/>
      <c r="HOO682" s="59"/>
      <c r="HOP682" s="60"/>
      <c r="HOQ682" s="94"/>
      <c r="HOR682" s="59"/>
      <c r="HOS682" s="60"/>
      <c r="HOT682" s="94"/>
      <c r="HOU682" s="59"/>
      <c r="HOV682" s="60"/>
      <c r="HOW682" s="94"/>
      <c r="HOX682" s="59"/>
      <c r="HOY682" s="60"/>
      <c r="HOZ682" s="94"/>
      <c r="HPA682" s="59"/>
      <c r="HPB682" s="60"/>
      <c r="HPC682" s="94"/>
      <c r="HPD682" s="59"/>
      <c r="HPE682" s="60"/>
      <c r="HPF682" s="94"/>
      <c r="HPG682" s="59"/>
      <c r="HPH682" s="60"/>
      <c r="HPI682" s="94"/>
      <c r="HPJ682" s="59"/>
      <c r="HPK682" s="60"/>
      <c r="HPL682" s="94"/>
      <c r="HPM682" s="59"/>
      <c r="HPN682" s="60"/>
      <c r="HPO682" s="94"/>
      <c r="HPP682" s="59"/>
      <c r="HPQ682" s="60"/>
      <c r="HPR682" s="94"/>
      <c r="HPS682" s="59"/>
      <c r="HPT682" s="60"/>
      <c r="HPU682" s="94"/>
      <c r="HPV682" s="59"/>
      <c r="HPW682" s="60"/>
      <c r="HPX682" s="94"/>
      <c r="HPY682" s="59"/>
      <c r="HPZ682" s="60"/>
      <c r="HQA682" s="94"/>
      <c r="HQB682" s="59"/>
      <c r="HQC682" s="60"/>
      <c r="HQD682" s="94"/>
      <c r="HQE682" s="59"/>
      <c r="HQF682" s="60"/>
      <c r="HQG682" s="94"/>
      <c r="HQH682" s="59"/>
      <c r="HQI682" s="60"/>
      <c r="HQJ682" s="94"/>
      <c r="HQK682" s="59"/>
      <c r="HQL682" s="60"/>
      <c r="HQM682" s="94"/>
      <c r="HQN682" s="59"/>
      <c r="HQO682" s="60"/>
      <c r="HQP682" s="94"/>
      <c r="HQQ682" s="59"/>
      <c r="HQR682" s="60"/>
      <c r="HQS682" s="94"/>
      <c r="HQT682" s="59"/>
      <c r="HQU682" s="60"/>
      <c r="HQV682" s="94"/>
      <c r="HQW682" s="59"/>
      <c r="HQX682" s="60"/>
      <c r="HQY682" s="94"/>
      <c r="HQZ682" s="59"/>
      <c r="HRA682" s="60"/>
      <c r="HRB682" s="94"/>
      <c r="HRC682" s="59"/>
      <c r="HRD682" s="60"/>
      <c r="HRE682" s="94"/>
      <c r="HRF682" s="59"/>
      <c r="HRG682" s="60"/>
      <c r="HRH682" s="94"/>
      <c r="HRI682" s="59"/>
      <c r="HRJ682" s="60"/>
      <c r="HRK682" s="94"/>
      <c r="HRL682" s="59"/>
      <c r="HRM682" s="60"/>
      <c r="HRN682" s="94"/>
      <c r="HRO682" s="59"/>
      <c r="HRP682" s="60"/>
      <c r="HRQ682" s="94"/>
      <c r="HRR682" s="59"/>
      <c r="HRS682" s="60"/>
      <c r="HRT682" s="94"/>
      <c r="HRU682" s="59"/>
      <c r="HRV682" s="60"/>
      <c r="HRW682" s="94"/>
      <c r="HRX682" s="59"/>
      <c r="HRY682" s="60"/>
      <c r="HRZ682" s="94"/>
      <c r="HSA682" s="59"/>
      <c r="HSB682" s="60"/>
      <c r="HSC682" s="94"/>
      <c r="HSD682" s="59"/>
      <c r="HSE682" s="60"/>
      <c r="HSF682" s="94"/>
      <c r="HSG682" s="59"/>
      <c r="HSH682" s="60"/>
      <c r="HSI682" s="94"/>
      <c r="HSJ682" s="59"/>
      <c r="HSK682" s="60"/>
      <c r="HSL682" s="94"/>
      <c r="HSM682" s="59"/>
      <c r="HSN682" s="60"/>
      <c r="HSO682" s="94"/>
      <c r="HSP682" s="59"/>
      <c r="HSQ682" s="60"/>
      <c r="HSR682" s="94"/>
      <c r="HSS682" s="59"/>
      <c r="HST682" s="60"/>
      <c r="HSU682" s="94"/>
      <c r="HSV682" s="59"/>
      <c r="HSW682" s="60"/>
      <c r="HSX682" s="94"/>
      <c r="HSY682" s="59"/>
      <c r="HSZ682" s="60"/>
      <c r="HTA682" s="94"/>
      <c r="HTB682" s="59"/>
      <c r="HTC682" s="60"/>
      <c r="HTD682" s="94"/>
      <c r="HTE682" s="59"/>
      <c r="HTF682" s="60"/>
      <c r="HTG682" s="94"/>
      <c r="HTH682" s="59"/>
      <c r="HTI682" s="60"/>
      <c r="HTJ682" s="94"/>
      <c r="HTK682" s="59"/>
      <c r="HTL682" s="60"/>
      <c r="HTM682" s="94"/>
      <c r="HTN682" s="59"/>
      <c r="HTO682" s="60"/>
      <c r="HTP682" s="94"/>
      <c r="HTQ682" s="59"/>
      <c r="HTR682" s="60"/>
      <c r="HTS682" s="94"/>
      <c r="HTT682" s="59"/>
      <c r="HTU682" s="60"/>
      <c r="HTV682" s="94"/>
      <c r="HTW682" s="59"/>
      <c r="HTX682" s="60"/>
      <c r="HTY682" s="94"/>
      <c r="HTZ682" s="59"/>
      <c r="HUA682" s="60"/>
      <c r="HUB682" s="94"/>
      <c r="HUC682" s="59"/>
      <c r="HUD682" s="60"/>
      <c r="HUE682" s="94"/>
      <c r="HUF682" s="59"/>
      <c r="HUG682" s="60"/>
      <c r="HUH682" s="94"/>
      <c r="HUI682" s="59"/>
      <c r="HUJ682" s="60"/>
      <c r="HUK682" s="94"/>
      <c r="HUL682" s="59"/>
      <c r="HUM682" s="60"/>
      <c r="HUN682" s="94"/>
      <c r="HUO682" s="59"/>
      <c r="HUP682" s="60"/>
      <c r="HUQ682" s="94"/>
      <c r="HUR682" s="59"/>
      <c r="HUS682" s="60"/>
      <c r="HUT682" s="94"/>
      <c r="HUU682" s="59"/>
      <c r="HUV682" s="60"/>
      <c r="HUW682" s="94"/>
      <c r="HUX682" s="59"/>
      <c r="HUY682" s="60"/>
      <c r="HUZ682" s="94"/>
      <c r="HVA682" s="59"/>
      <c r="HVB682" s="60"/>
      <c r="HVC682" s="94"/>
      <c r="HVD682" s="59"/>
      <c r="HVE682" s="60"/>
      <c r="HVF682" s="94"/>
      <c r="HVG682" s="59"/>
      <c r="HVH682" s="60"/>
      <c r="HVI682" s="94"/>
      <c r="HVJ682" s="59"/>
      <c r="HVK682" s="60"/>
      <c r="HVL682" s="94"/>
      <c r="HVM682" s="59"/>
      <c r="HVN682" s="60"/>
      <c r="HVO682" s="94"/>
      <c r="HVP682" s="59"/>
      <c r="HVQ682" s="60"/>
      <c r="HVR682" s="94"/>
      <c r="HVS682" s="59"/>
      <c r="HVT682" s="60"/>
      <c r="HVU682" s="94"/>
      <c r="HVV682" s="59"/>
      <c r="HVW682" s="60"/>
      <c r="HVX682" s="94"/>
      <c r="HVY682" s="59"/>
      <c r="HVZ682" s="60"/>
      <c r="HWA682" s="94"/>
      <c r="HWB682" s="59"/>
      <c r="HWC682" s="60"/>
      <c r="HWD682" s="94"/>
      <c r="HWE682" s="59"/>
      <c r="HWF682" s="60"/>
      <c r="HWG682" s="94"/>
      <c r="HWH682" s="59"/>
      <c r="HWI682" s="60"/>
      <c r="HWJ682" s="94"/>
      <c r="HWK682" s="59"/>
      <c r="HWL682" s="60"/>
      <c r="HWM682" s="94"/>
      <c r="HWN682" s="59"/>
      <c r="HWO682" s="60"/>
      <c r="HWP682" s="94"/>
      <c r="HWQ682" s="59"/>
      <c r="HWR682" s="60"/>
      <c r="HWS682" s="94"/>
      <c r="HWT682" s="59"/>
      <c r="HWU682" s="60"/>
      <c r="HWV682" s="94"/>
      <c r="HWW682" s="59"/>
      <c r="HWX682" s="60"/>
      <c r="HWY682" s="94"/>
      <c r="HWZ682" s="59"/>
      <c r="HXA682" s="60"/>
      <c r="HXB682" s="94"/>
      <c r="HXC682" s="59"/>
      <c r="HXD682" s="60"/>
      <c r="HXE682" s="94"/>
      <c r="HXF682" s="59"/>
      <c r="HXG682" s="60"/>
      <c r="HXH682" s="94"/>
      <c r="HXI682" s="59"/>
      <c r="HXJ682" s="60"/>
      <c r="HXK682" s="94"/>
      <c r="HXL682" s="59"/>
      <c r="HXM682" s="60"/>
      <c r="HXN682" s="94"/>
      <c r="HXO682" s="59"/>
      <c r="HXP682" s="60"/>
      <c r="HXQ682" s="94"/>
      <c r="HXR682" s="59"/>
      <c r="HXS682" s="60"/>
      <c r="HXT682" s="94"/>
      <c r="HXU682" s="59"/>
      <c r="HXV682" s="60"/>
      <c r="HXW682" s="94"/>
      <c r="HXX682" s="59"/>
      <c r="HXY682" s="60"/>
      <c r="HXZ682" s="94"/>
      <c r="HYA682" s="59"/>
      <c r="HYB682" s="60"/>
      <c r="HYC682" s="94"/>
      <c r="HYD682" s="59"/>
      <c r="HYE682" s="60"/>
      <c r="HYF682" s="94"/>
      <c r="HYG682" s="59"/>
      <c r="HYH682" s="60"/>
      <c r="HYI682" s="94"/>
      <c r="HYJ682" s="59"/>
      <c r="HYK682" s="60"/>
      <c r="HYL682" s="94"/>
      <c r="HYM682" s="59"/>
      <c r="HYN682" s="60"/>
      <c r="HYO682" s="94"/>
      <c r="HYP682" s="59"/>
      <c r="HYQ682" s="60"/>
      <c r="HYR682" s="94"/>
      <c r="HYS682" s="59"/>
      <c r="HYT682" s="60"/>
      <c r="HYU682" s="94"/>
      <c r="HYV682" s="59"/>
      <c r="HYW682" s="60"/>
      <c r="HYX682" s="94"/>
      <c r="HYY682" s="59"/>
      <c r="HYZ682" s="60"/>
      <c r="HZA682" s="94"/>
      <c r="HZB682" s="59"/>
      <c r="HZC682" s="60"/>
      <c r="HZD682" s="94"/>
      <c r="HZE682" s="59"/>
      <c r="HZF682" s="60"/>
      <c r="HZG682" s="94"/>
      <c r="HZH682" s="59"/>
      <c r="HZI682" s="60"/>
      <c r="HZJ682" s="94"/>
      <c r="HZK682" s="59"/>
      <c r="HZL682" s="60"/>
      <c r="HZM682" s="94"/>
      <c r="HZN682" s="59"/>
      <c r="HZO682" s="60"/>
      <c r="HZP682" s="94"/>
      <c r="HZQ682" s="59"/>
      <c r="HZR682" s="60"/>
      <c r="HZS682" s="94"/>
      <c r="HZT682" s="59"/>
      <c r="HZU682" s="60"/>
      <c r="HZV682" s="94"/>
      <c r="HZW682" s="59"/>
      <c r="HZX682" s="60"/>
      <c r="HZY682" s="94"/>
      <c r="HZZ682" s="59"/>
      <c r="IAA682" s="60"/>
      <c r="IAB682" s="94"/>
      <c r="IAC682" s="59"/>
      <c r="IAD682" s="60"/>
      <c r="IAE682" s="94"/>
      <c r="IAF682" s="59"/>
      <c r="IAG682" s="60"/>
      <c r="IAH682" s="94"/>
      <c r="IAI682" s="59"/>
      <c r="IAJ682" s="60"/>
      <c r="IAK682" s="94"/>
      <c r="IAL682" s="59"/>
      <c r="IAM682" s="60"/>
      <c r="IAN682" s="94"/>
      <c r="IAO682" s="59"/>
      <c r="IAP682" s="60"/>
      <c r="IAQ682" s="94"/>
      <c r="IAR682" s="59"/>
      <c r="IAS682" s="60"/>
      <c r="IAT682" s="94"/>
      <c r="IAU682" s="59"/>
      <c r="IAV682" s="60"/>
      <c r="IAW682" s="94"/>
      <c r="IAX682" s="59"/>
      <c r="IAY682" s="60"/>
      <c r="IAZ682" s="94"/>
      <c r="IBA682" s="59"/>
      <c r="IBB682" s="60"/>
      <c r="IBC682" s="94"/>
      <c r="IBD682" s="59"/>
      <c r="IBE682" s="60"/>
      <c r="IBF682" s="94"/>
      <c r="IBG682" s="59"/>
      <c r="IBH682" s="60"/>
      <c r="IBI682" s="94"/>
      <c r="IBJ682" s="59"/>
      <c r="IBK682" s="60"/>
      <c r="IBL682" s="94"/>
      <c r="IBM682" s="59"/>
      <c r="IBN682" s="60"/>
      <c r="IBO682" s="94"/>
      <c r="IBP682" s="59"/>
      <c r="IBQ682" s="60"/>
      <c r="IBR682" s="94"/>
      <c r="IBS682" s="59"/>
      <c r="IBT682" s="60"/>
      <c r="IBU682" s="94"/>
      <c r="IBV682" s="59"/>
      <c r="IBW682" s="60"/>
      <c r="IBX682" s="94"/>
      <c r="IBY682" s="59"/>
      <c r="IBZ682" s="60"/>
      <c r="ICA682" s="94"/>
      <c r="ICB682" s="59"/>
      <c r="ICC682" s="60"/>
      <c r="ICD682" s="94"/>
      <c r="ICE682" s="59"/>
      <c r="ICF682" s="60"/>
      <c r="ICG682" s="94"/>
      <c r="ICH682" s="59"/>
      <c r="ICI682" s="60"/>
      <c r="ICJ682" s="94"/>
      <c r="ICK682" s="59"/>
      <c r="ICL682" s="60"/>
      <c r="ICM682" s="94"/>
      <c r="ICN682" s="59"/>
      <c r="ICO682" s="60"/>
      <c r="ICP682" s="94"/>
      <c r="ICQ682" s="59"/>
      <c r="ICR682" s="60"/>
      <c r="ICS682" s="94"/>
      <c r="ICT682" s="59"/>
      <c r="ICU682" s="60"/>
      <c r="ICV682" s="94"/>
      <c r="ICW682" s="59"/>
      <c r="ICX682" s="60"/>
      <c r="ICY682" s="94"/>
      <c r="ICZ682" s="59"/>
      <c r="IDA682" s="60"/>
      <c r="IDB682" s="94"/>
      <c r="IDC682" s="59"/>
      <c r="IDD682" s="60"/>
      <c r="IDE682" s="94"/>
      <c r="IDF682" s="59"/>
      <c r="IDG682" s="60"/>
      <c r="IDH682" s="94"/>
      <c r="IDI682" s="59"/>
      <c r="IDJ682" s="60"/>
      <c r="IDK682" s="94"/>
      <c r="IDL682" s="59"/>
      <c r="IDM682" s="60"/>
      <c r="IDN682" s="94"/>
      <c r="IDO682" s="59"/>
      <c r="IDP682" s="60"/>
      <c r="IDQ682" s="94"/>
      <c r="IDR682" s="59"/>
      <c r="IDS682" s="60"/>
      <c r="IDT682" s="94"/>
      <c r="IDU682" s="59"/>
      <c r="IDV682" s="60"/>
      <c r="IDW682" s="94"/>
      <c r="IDX682" s="59"/>
      <c r="IDY682" s="60"/>
      <c r="IDZ682" s="94"/>
      <c r="IEA682" s="59"/>
      <c r="IEB682" s="60"/>
      <c r="IEC682" s="94"/>
      <c r="IED682" s="59"/>
      <c r="IEE682" s="60"/>
      <c r="IEF682" s="94"/>
      <c r="IEG682" s="59"/>
      <c r="IEH682" s="60"/>
      <c r="IEI682" s="94"/>
      <c r="IEJ682" s="59"/>
      <c r="IEK682" s="60"/>
      <c r="IEL682" s="94"/>
      <c r="IEM682" s="59"/>
      <c r="IEN682" s="60"/>
      <c r="IEO682" s="94"/>
      <c r="IEP682" s="59"/>
      <c r="IEQ682" s="60"/>
      <c r="IER682" s="94"/>
      <c r="IES682" s="59"/>
      <c r="IET682" s="60"/>
      <c r="IEU682" s="94"/>
      <c r="IEV682" s="59"/>
      <c r="IEW682" s="60"/>
      <c r="IEX682" s="94"/>
      <c r="IEY682" s="59"/>
      <c r="IEZ682" s="60"/>
      <c r="IFA682" s="94"/>
      <c r="IFB682" s="59"/>
      <c r="IFC682" s="60"/>
      <c r="IFD682" s="94"/>
      <c r="IFE682" s="59"/>
      <c r="IFF682" s="60"/>
      <c r="IFG682" s="94"/>
      <c r="IFH682" s="59"/>
      <c r="IFI682" s="60"/>
      <c r="IFJ682" s="94"/>
      <c r="IFK682" s="59"/>
      <c r="IFL682" s="60"/>
      <c r="IFM682" s="94"/>
      <c r="IFN682" s="59"/>
      <c r="IFO682" s="60"/>
      <c r="IFP682" s="94"/>
      <c r="IFQ682" s="59"/>
      <c r="IFR682" s="60"/>
      <c r="IFS682" s="94"/>
      <c r="IFT682" s="59"/>
      <c r="IFU682" s="60"/>
      <c r="IFV682" s="94"/>
      <c r="IFW682" s="59"/>
      <c r="IFX682" s="60"/>
      <c r="IFY682" s="94"/>
      <c r="IFZ682" s="59"/>
      <c r="IGA682" s="60"/>
      <c r="IGB682" s="94"/>
      <c r="IGC682" s="59"/>
      <c r="IGD682" s="60"/>
      <c r="IGE682" s="94"/>
      <c r="IGF682" s="59"/>
      <c r="IGG682" s="60"/>
      <c r="IGH682" s="94"/>
      <c r="IGI682" s="59"/>
      <c r="IGJ682" s="60"/>
      <c r="IGK682" s="94"/>
      <c r="IGL682" s="59"/>
      <c r="IGM682" s="60"/>
      <c r="IGN682" s="94"/>
      <c r="IGO682" s="59"/>
      <c r="IGP682" s="60"/>
      <c r="IGQ682" s="94"/>
      <c r="IGR682" s="59"/>
      <c r="IGS682" s="60"/>
      <c r="IGT682" s="94"/>
      <c r="IGU682" s="59"/>
      <c r="IGV682" s="60"/>
      <c r="IGW682" s="94"/>
      <c r="IGX682" s="59"/>
      <c r="IGY682" s="60"/>
      <c r="IGZ682" s="94"/>
      <c r="IHA682" s="59"/>
      <c r="IHB682" s="60"/>
      <c r="IHC682" s="94"/>
      <c r="IHD682" s="59"/>
      <c r="IHE682" s="60"/>
      <c r="IHF682" s="94"/>
      <c r="IHG682" s="59"/>
      <c r="IHH682" s="60"/>
      <c r="IHI682" s="94"/>
      <c r="IHJ682" s="59"/>
      <c r="IHK682" s="60"/>
      <c r="IHL682" s="94"/>
      <c r="IHM682" s="59"/>
      <c r="IHN682" s="60"/>
      <c r="IHO682" s="94"/>
      <c r="IHP682" s="59"/>
      <c r="IHQ682" s="60"/>
      <c r="IHR682" s="94"/>
      <c r="IHS682" s="59"/>
      <c r="IHT682" s="60"/>
      <c r="IHU682" s="94"/>
      <c r="IHV682" s="59"/>
      <c r="IHW682" s="60"/>
      <c r="IHX682" s="94"/>
      <c r="IHY682" s="59"/>
      <c r="IHZ682" s="60"/>
      <c r="IIA682" s="94"/>
      <c r="IIB682" s="59"/>
      <c r="IIC682" s="60"/>
      <c r="IID682" s="94"/>
      <c r="IIE682" s="59"/>
      <c r="IIF682" s="60"/>
      <c r="IIG682" s="94"/>
      <c r="IIH682" s="59"/>
      <c r="III682" s="60"/>
      <c r="IIJ682" s="94"/>
      <c r="IIK682" s="59"/>
      <c r="IIL682" s="60"/>
      <c r="IIM682" s="94"/>
      <c r="IIN682" s="59"/>
      <c r="IIO682" s="60"/>
      <c r="IIP682" s="94"/>
      <c r="IIQ682" s="59"/>
      <c r="IIR682" s="60"/>
      <c r="IIS682" s="94"/>
      <c r="IIT682" s="59"/>
      <c r="IIU682" s="60"/>
      <c r="IIV682" s="94"/>
      <c r="IIW682" s="59"/>
      <c r="IIX682" s="60"/>
      <c r="IIY682" s="94"/>
      <c r="IIZ682" s="59"/>
      <c r="IJA682" s="60"/>
      <c r="IJB682" s="94"/>
      <c r="IJC682" s="59"/>
      <c r="IJD682" s="60"/>
      <c r="IJE682" s="94"/>
      <c r="IJF682" s="59"/>
      <c r="IJG682" s="60"/>
      <c r="IJH682" s="94"/>
      <c r="IJI682" s="59"/>
      <c r="IJJ682" s="60"/>
      <c r="IJK682" s="94"/>
      <c r="IJL682" s="59"/>
      <c r="IJM682" s="60"/>
      <c r="IJN682" s="94"/>
      <c r="IJO682" s="59"/>
      <c r="IJP682" s="60"/>
      <c r="IJQ682" s="94"/>
      <c r="IJR682" s="59"/>
      <c r="IJS682" s="60"/>
      <c r="IJT682" s="94"/>
      <c r="IJU682" s="59"/>
      <c r="IJV682" s="60"/>
      <c r="IJW682" s="94"/>
      <c r="IJX682" s="59"/>
      <c r="IJY682" s="60"/>
      <c r="IJZ682" s="94"/>
      <c r="IKA682" s="59"/>
      <c r="IKB682" s="60"/>
      <c r="IKC682" s="94"/>
      <c r="IKD682" s="59"/>
      <c r="IKE682" s="60"/>
      <c r="IKF682" s="94"/>
      <c r="IKG682" s="59"/>
      <c r="IKH682" s="60"/>
      <c r="IKI682" s="94"/>
      <c r="IKJ682" s="59"/>
      <c r="IKK682" s="60"/>
      <c r="IKL682" s="94"/>
      <c r="IKM682" s="59"/>
      <c r="IKN682" s="60"/>
      <c r="IKO682" s="94"/>
      <c r="IKP682" s="59"/>
      <c r="IKQ682" s="60"/>
      <c r="IKR682" s="94"/>
      <c r="IKS682" s="59"/>
      <c r="IKT682" s="60"/>
      <c r="IKU682" s="94"/>
      <c r="IKV682" s="59"/>
      <c r="IKW682" s="60"/>
      <c r="IKX682" s="94"/>
      <c r="IKY682" s="59"/>
      <c r="IKZ682" s="60"/>
      <c r="ILA682" s="94"/>
      <c r="ILB682" s="59"/>
      <c r="ILC682" s="60"/>
      <c r="ILD682" s="94"/>
      <c r="ILE682" s="59"/>
      <c r="ILF682" s="60"/>
      <c r="ILG682" s="94"/>
      <c r="ILH682" s="59"/>
      <c r="ILI682" s="60"/>
      <c r="ILJ682" s="94"/>
      <c r="ILK682" s="59"/>
      <c r="ILL682" s="60"/>
      <c r="ILM682" s="94"/>
      <c r="ILN682" s="59"/>
      <c r="ILO682" s="60"/>
      <c r="ILP682" s="94"/>
      <c r="ILQ682" s="59"/>
      <c r="ILR682" s="60"/>
      <c r="ILS682" s="94"/>
      <c r="ILT682" s="59"/>
      <c r="ILU682" s="60"/>
      <c r="ILV682" s="94"/>
      <c r="ILW682" s="59"/>
      <c r="ILX682" s="60"/>
      <c r="ILY682" s="94"/>
      <c r="ILZ682" s="59"/>
      <c r="IMA682" s="60"/>
      <c r="IMB682" s="94"/>
      <c r="IMC682" s="59"/>
      <c r="IMD682" s="60"/>
      <c r="IME682" s="94"/>
      <c r="IMF682" s="59"/>
      <c r="IMG682" s="60"/>
      <c r="IMH682" s="94"/>
      <c r="IMI682" s="59"/>
      <c r="IMJ682" s="60"/>
      <c r="IMK682" s="94"/>
      <c r="IML682" s="59"/>
      <c r="IMM682" s="60"/>
      <c r="IMN682" s="94"/>
      <c r="IMO682" s="59"/>
      <c r="IMP682" s="60"/>
      <c r="IMQ682" s="94"/>
      <c r="IMR682" s="59"/>
      <c r="IMS682" s="60"/>
      <c r="IMT682" s="94"/>
      <c r="IMU682" s="59"/>
      <c r="IMV682" s="60"/>
      <c r="IMW682" s="94"/>
      <c r="IMX682" s="59"/>
      <c r="IMY682" s="60"/>
      <c r="IMZ682" s="94"/>
      <c r="INA682" s="59"/>
      <c r="INB682" s="60"/>
      <c r="INC682" s="94"/>
      <c r="IND682" s="59"/>
      <c r="INE682" s="60"/>
      <c r="INF682" s="94"/>
      <c r="ING682" s="59"/>
      <c r="INH682" s="60"/>
      <c r="INI682" s="94"/>
      <c r="INJ682" s="59"/>
      <c r="INK682" s="60"/>
      <c r="INL682" s="94"/>
      <c r="INM682" s="59"/>
      <c r="INN682" s="60"/>
      <c r="INO682" s="94"/>
      <c r="INP682" s="59"/>
      <c r="INQ682" s="60"/>
      <c r="INR682" s="94"/>
      <c r="INS682" s="59"/>
      <c r="INT682" s="60"/>
      <c r="INU682" s="94"/>
      <c r="INV682" s="59"/>
      <c r="INW682" s="60"/>
      <c r="INX682" s="94"/>
      <c r="INY682" s="59"/>
      <c r="INZ682" s="60"/>
      <c r="IOA682" s="94"/>
      <c r="IOB682" s="59"/>
      <c r="IOC682" s="60"/>
      <c r="IOD682" s="94"/>
      <c r="IOE682" s="59"/>
      <c r="IOF682" s="60"/>
      <c r="IOG682" s="94"/>
      <c r="IOH682" s="59"/>
      <c r="IOI682" s="60"/>
      <c r="IOJ682" s="94"/>
      <c r="IOK682" s="59"/>
      <c r="IOL682" s="60"/>
      <c r="IOM682" s="94"/>
      <c r="ION682" s="59"/>
      <c r="IOO682" s="60"/>
      <c r="IOP682" s="94"/>
      <c r="IOQ682" s="59"/>
      <c r="IOR682" s="60"/>
      <c r="IOS682" s="94"/>
      <c r="IOT682" s="59"/>
      <c r="IOU682" s="60"/>
      <c r="IOV682" s="94"/>
      <c r="IOW682" s="59"/>
      <c r="IOX682" s="60"/>
      <c r="IOY682" s="94"/>
      <c r="IOZ682" s="59"/>
      <c r="IPA682" s="60"/>
      <c r="IPB682" s="94"/>
      <c r="IPC682" s="59"/>
      <c r="IPD682" s="60"/>
      <c r="IPE682" s="94"/>
      <c r="IPF682" s="59"/>
      <c r="IPG682" s="60"/>
      <c r="IPH682" s="94"/>
      <c r="IPI682" s="59"/>
      <c r="IPJ682" s="60"/>
      <c r="IPK682" s="94"/>
      <c r="IPL682" s="59"/>
      <c r="IPM682" s="60"/>
      <c r="IPN682" s="94"/>
      <c r="IPO682" s="59"/>
      <c r="IPP682" s="60"/>
      <c r="IPQ682" s="94"/>
      <c r="IPR682" s="59"/>
      <c r="IPS682" s="60"/>
      <c r="IPT682" s="94"/>
      <c r="IPU682" s="59"/>
      <c r="IPV682" s="60"/>
      <c r="IPW682" s="94"/>
      <c r="IPX682" s="59"/>
      <c r="IPY682" s="60"/>
      <c r="IPZ682" s="94"/>
      <c r="IQA682" s="59"/>
      <c r="IQB682" s="60"/>
      <c r="IQC682" s="94"/>
      <c r="IQD682" s="59"/>
      <c r="IQE682" s="60"/>
      <c r="IQF682" s="94"/>
      <c r="IQG682" s="59"/>
      <c r="IQH682" s="60"/>
      <c r="IQI682" s="94"/>
      <c r="IQJ682" s="59"/>
      <c r="IQK682" s="60"/>
      <c r="IQL682" s="94"/>
      <c r="IQM682" s="59"/>
      <c r="IQN682" s="60"/>
      <c r="IQO682" s="94"/>
      <c r="IQP682" s="59"/>
      <c r="IQQ682" s="60"/>
      <c r="IQR682" s="94"/>
      <c r="IQS682" s="59"/>
      <c r="IQT682" s="60"/>
      <c r="IQU682" s="94"/>
      <c r="IQV682" s="59"/>
      <c r="IQW682" s="60"/>
      <c r="IQX682" s="94"/>
      <c r="IQY682" s="59"/>
      <c r="IQZ682" s="60"/>
      <c r="IRA682" s="94"/>
      <c r="IRB682" s="59"/>
      <c r="IRC682" s="60"/>
      <c r="IRD682" s="94"/>
      <c r="IRE682" s="59"/>
      <c r="IRF682" s="60"/>
      <c r="IRG682" s="94"/>
      <c r="IRH682" s="59"/>
      <c r="IRI682" s="60"/>
      <c r="IRJ682" s="94"/>
      <c r="IRK682" s="59"/>
      <c r="IRL682" s="60"/>
      <c r="IRM682" s="94"/>
      <c r="IRN682" s="59"/>
      <c r="IRO682" s="60"/>
      <c r="IRP682" s="94"/>
      <c r="IRQ682" s="59"/>
      <c r="IRR682" s="60"/>
      <c r="IRS682" s="94"/>
      <c r="IRT682" s="59"/>
      <c r="IRU682" s="60"/>
      <c r="IRV682" s="94"/>
      <c r="IRW682" s="59"/>
      <c r="IRX682" s="60"/>
      <c r="IRY682" s="94"/>
      <c r="IRZ682" s="59"/>
      <c r="ISA682" s="60"/>
      <c r="ISB682" s="94"/>
      <c r="ISC682" s="59"/>
      <c r="ISD682" s="60"/>
      <c r="ISE682" s="94"/>
      <c r="ISF682" s="59"/>
      <c r="ISG682" s="60"/>
      <c r="ISH682" s="94"/>
      <c r="ISI682" s="59"/>
      <c r="ISJ682" s="60"/>
      <c r="ISK682" s="94"/>
      <c r="ISL682" s="59"/>
      <c r="ISM682" s="60"/>
      <c r="ISN682" s="94"/>
      <c r="ISO682" s="59"/>
      <c r="ISP682" s="60"/>
      <c r="ISQ682" s="94"/>
      <c r="ISR682" s="59"/>
      <c r="ISS682" s="60"/>
      <c r="IST682" s="94"/>
      <c r="ISU682" s="59"/>
      <c r="ISV682" s="60"/>
      <c r="ISW682" s="94"/>
      <c r="ISX682" s="59"/>
      <c r="ISY682" s="60"/>
      <c r="ISZ682" s="94"/>
      <c r="ITA682" s="59"/>
      <c r="ITB682" s="60"/>
      <c r="ITC682" s="94"/>
      <c r="ITD682" s="59"/>
      <c r="ITE682" s="60"/>
      <c r="ITF682" s="94"/>
      <c r="ITG682" s="59"/>
      <c r="ITH682" s="60"/>
      <c r="ITI682" s="94"/>
      <c r="ITJ682" s="59"/>
      <c r="ITK682" s="60"/>
      <c r="ITL682" s="94"/>
      <c r="ITM682" s="59"/>
      <c r="ITN682" s="60"/>
      <c r="ITO682" s="94"/>
      <c r="ITP682" s="59"/>
      <c r="ITQ682" s="60"/>
      <c r="ITR682" s="94"/>
      <c r="ITS682" s="59"/>
      <c r="ITT682" s="60"/>
      <c r="ITU682" s="94"/>
      <c r="ITV682" s="59"/>
      <c r="ITW682" s="60"/>
      <c r="ITX682" s="94"/>
      <c r="ITY682" s="59"/>
      <c r="ITZ682" s="60"/>
      <c r="IUA682" s="94"/>
      <c r="IUB682" s="59"/>
      <c r="IUC682" s="60"/>
      <c r="IUD682" s="94"/>
      <c r="IUE682" s="59"/>
      <c r="IUF682" s="60"/>
      <c r="IUG682" s="94"/>
      <c r="IUH682" s="59"/>
      <c r="IUI682" s="60"/>
      <c r="IUJ682" s="94"/>
      <c r="IUK682" s="59"/>
      <c r="IUL682" s="60"/>
      <c r="IUM682" s="94"/>
      <c r="IUN682" s="59"/>
      <c r="IUO682" s="60"/>
      <c r="IUP682" s="94"/>
      <c r="IUQ682" s="59"/>
      <c r="IUR682" s="60"/>
      <c r="IUS682" s="94"/>
      <c r="IUT682" s="59"/>
      <c r="IUU682" s="60"/>
      <c r="IUV682" s="94"/>
      <c r="IUW682" s="59"/>
      <c r="IUX682" s="60"/>
      <c r="IUY682" s="94"/>
      <c r="IUZ682" s="59"/>
      <c r="IVA682" s="60"/>
      <c r="IVB682" s="94"/>
      <c r="IVC682" s="59"/>
      <c r="IVD682" s="60"/>
      <c r="IVE682" s="94"/>
      <c r="IVF682" s="59"/>
      <c r="IVG682" s="60"/>
      <c r="IVH682" s="94"/>
      <c r="IVI682" s="59"/>
      <c r="IVJ682" s="60"/>
      <c r="IVK682" s="94"/>
      <c r="IVL682" s="59"/>
      <c r="IVM682" s="60"/>
      <c r="IVN682" s="94"/>
      <c r="IVO682" s="59"/>
      <c r="IVP682" s="60"/>
      <c r="IVQ682" s="94"/>
      <c r="IVR682" s="59"/>
      <c r="IVS682" s="60"/>
      <c r="IVT682" s="94"/>
      <c r="IVU682" s="59"/>
      <c r="IVV682" s="60"/>
      <c r="IVW682" s="94"/>
      <c r="IVX682" s="59"/>
      <c r="IVY682" s="60"/>
      <c r="IVZ682" s="94"/>
      <c r="IWA682" s="59"/>
      <c r="IWB682" s="60"/>
      <c r="IWC682" s="94"/>
      <c r="IWD682" s="59"/>
      <c r="IWE682" s="60"/>
      <c r="IWF682" s="94"/>
      <c r="IWG682" s="59"/>
      <c r="IWH682" s="60"/>
      <c r="IWI682" s="94"/>
      <c r="IWJ682" s="59"/>
      <c r="IWK682" s="60"/>
      <c r="IWL682" s="94"/>
      <c r="IWM682" s="59"/>
      <c r="IWN682" s="60"/>
      <c r="IWO682" s="94"/>
      <c r="IWP682" s="59"/>
      <c r="IWQ682" s="60"/>
      <c r="IWR682" s="94"/>
      <c r="IWS682" s="59"/>
      <c r="IWT682" s="60"/>
      <c r="IWU682" s="94"/>
      <c r="IWV682" s="59"/>
      <c r="IWW682" s="60"/>
      <c r="IWX682" s="94"/>
      <c r="IWY682" s="59"/>
      <c r="IWZ682" s="60"/>
      <c r="IXA682" s="94"/>
      <c r="IXB682" s="59"/>
      <c r="IXC682" s="60"/>
      <c r="IXD682" s="94"/>
      <c r="IXE682" s="59"/>
      <c r="IXF682" s="60"/>
      <c r="IXG682" s="94"/>
      <c r="IXH682" s="59"/>
      <c r="IXI682" s="60"/>
      <c r="IXJ682" s="94"/>
      <c r="IXK682" s="59"/>
      <c r="IXL682" s="60"/>
      <c r="IXM682" s="94"/>
      <c r="IXN682" s="59"/>
      <c r="IXO682" s="60"/>
      <c r="IXP682" s="94"/>
      <c r="IXQ682" s="59"/>
      <c r="IXR682" s="60"/>
      <c r="IXS682" s="94"/>
      <c r="IXT682" s="59"/>
      <c r="IXU682" s="60"/>
      <c r="IXV682" s="94"/>
      <c r="IXW682" s="59"/>
      <c r="IXX682" s="60"/>
      <c r="IXY682" s="94"/>
      <c r="IXZ682" s="59"/>
      <c r="IYA682" s="60"/>
      <c r="IYB682" s="94"/>
      <c r="IYC682" s="59"/>
      <c r="IYD682" s="60"/>
      <c r="IYE682" s="94"/>
      <c r="IYF682" s="59"/>
      <c r="IYG682" s="60"/>
      <c r="IYH682" s="94"/>
      <c r="IYI682" s="59"/>
      <c r="IYJ682" s="60"/>
      <c r="IYK682" s="94"/>
      <c r="IYL682" s="59"/>
      <c r="IYM682" s="60"/>
      <c r="IYN682" s="94"/>
      <c r="IYO682" s="59"/>
      <c r="IYP682" s="60"/>
      <c r="IYQ682" s="94"/>
      <c r="IYR682" s="59"/>
      <c r="IYS682" s="60"/>
      <c r="IYT682" s="94"/>
      <c r="IYU682" s="59"/>
      <c r="IYV682" s="60"/>
      <c r="IYW682" s="94"/>
      <c r="IYX682" s="59"/>
      <c r="IYY682" s="60"/>
      <c r="IYZ682" s="94"/>
      <c r="IZA682" s="59"/>
      <c r="IZB682" s="60"/>
      <c r="IZC682" s="94"/>
      <c r="IZD682" s="59"/>
      <c r="IZE682" s="60"/>
      <c r="IZF682" s="94"/>
      <c r="IZG682" s="59"/>
      <c r="IZH682" s="60"/>
      <c r="IZI682" s="94"/>
      <c r="IZJ682" s="59"/>
      <c r="IZK682" s="60"/>
      <c r="IZL682" s="94"/>
      <c r="IZM682" s="59"/>
      <c r="IZN682" s="60"/>
      <c r="IZO682" s="94"/>
      <c r="IZP682" s="59"/>
      <c r="IZQ682" s="60"/>
      <c r="IZR682" s="94"/>
      <c r="IZS682" s="59"/>
      <c r="IZT682" s="60"/>
      <c r="IZU682" s="94"/>
      <c r="IZV682" s="59"/>
      <c r="IZW682" s="60"/>
      <c r="IZX682" s="94"/>
      <c r="IZY682" s="59"/>
      <c r="IZZ682" s="60"/>
      <c r="JAA682" s="94"/>
      <c r="JAB682" s="59"/>
      <c r="JAC682" s="60"/>
      <c r="JAD682" s="94"/>
      <c r="JAE682" s="59"/>
      <c r="JAF682" s="60"/>
      <c r="JAG682" s="94"/>
      <c r="JAH682" s="59"/>
      <c r="JAI682" s="60"/>
      <c r="JAJ682" s="94"/>
      <c r="JAK682" s="59"/>
      <c r="JAL682" s="60"/>
      <c r="JAM682" s="94"/>
      <c r="JAN682" s="59"/>
      <c r="JAO682" s="60"/>
      <c r="JAP682" s="94"/>
      <c r="JAQ682" s="59"/>
      <c r="JAR682" s="60"/>
      <c r="JAS682" s="94"/>
      <c r="JAT682" s="59"/>
      <c r="JAU682" s="60"/>
      <c r="JAV682" s="94"/>
      <c r="JAW682" s="59"/>
      <c r="JAX682" s="60"/>
      <c r="JAY682" s="94"/>
      <c r="JAZ682" s="59"/>
      <c r="JBA682" s="60"/>
      <c r="JBB682" s="94"/>
      <c r="JBC682" s="59"/>
      <c r="JBD682" s="60"/>
      <c r="JBE682" s="94"/>
      <c r="JBF682" s="59"/>
      <c r="JBG682" s="60"/>
      <c r="JBH682" s="94"/>
      <c r="JBI682" s="59"/>
      <c r="JBJ682" s="60"/>
      <c r="JBK682" s="94"/>
      <c r="JBL682" s="59"/>
      <c r="JBM682" s="60"/>
      <c r="JBN682" s="94"/>
      <c r="JBO682" s="59"/>
      <c r="JBP682" s="60"/>
      <c r="JBQ682" s="94"/>
      <c r="JBR682" s="59"/>
      <c r="JBS682" s="60"/>
      <c r="JBT682" s="94"/>
      <c r="JBU682" s="59"/>
      <c r="JBV682" s="60"/>
      <c r="JBW682" s="94"/>
      <c r="JBX682" s="59"/>
      <c r="JBY682" s="60"/>
      <c r="JBZ682" s="94"/>
      <c r="JCA682" s="59"/>
      <c r="JCB682" s="60"/>
      <c r="JCC682" s="94"/>
      <c r="JCD682" s="59"/>
      <c r="JCE682" s="60"/>
      <c r="JCF682" s="94"/>
      <c r="JCG682" s="59"/>
      <c r="JCH682" s="60"/>
      <c r="JCI682" s="94"/>
      <c r="JCJ682" s="59"/>
      <c r="JCK682" s="60"/>
      <c r="JCL682" s="94"/>
      <c r="JCM682" s="59"/>
      <c r="JCN682" s="60"/>
      <c r="JCO682" s="94"/>
      <c r="JCP682" s="59"/>
      <c r="JCQ682" s="60"/>
      <c r="JCR682" s="94"/>
      <c r="JCS682" s="59"/>
      <c r="JCT682" s="60"/>
      <c r="JCU682" s="94"/>
      <c r="JCV682" s="59"/>
      <c r="JCW682" s="60"/>
      <c r="JCX682" s="94"/>
      <c r="JCY682" s="59"/>
      <c r="JCZ682" s="60"/>
      <c r="JDA682" s="94"/>
      <c r="JDB682" s="59"/>
      <c r="JDC682" s="60"/>
      <c r="JDD682" s="94"/>
      <c r="JDE682" s="59"/>
      <c r="JDF682" s="60"/>
      <c r="JDG682" s="94"/>
      <c r="JDH682" s="59"/>
      <c r="JDI682" s="60"/>
      <c r="JDJ682" s="94"/>
      <c r="JDK682" s="59"/>
      <c r="JDL682" s="60"/>
      <c r="JDM682" s="94"/>
      <c r="JDN682" s="59"/>
      <c r="JDO682" s="60"/>
      <c r="JDP682" s="94"/>
      <c r="JDQ682" s="59"/>
      <c r="JDR682" s="60"/>
      <c r="JDS682" s="94"/>
      <c r="JDT682" s="59"/>
      <c r="JDU682" s="60"/>
      <c r="JDV682" s="94"/>
      <c r="JDW682" s="59"/>
      <c r="JDX682" s="60"/>
      <c r="JDY682" s="94"/>
      <c r="JDZ682" s="59"/>
      <c r="JEA682" s="60"/>
      <c r="JEB682" s="94"/>
      <c r="JEC682" s="59"/>
      <c r="JED682" s="60"/>
      <c r="JEE682" s="94"/>
      <c r="JEF682" s="59"/>
      <c r="JEG682" s="60"/>
      <c r="JEH682" s="94"/>
      <c r="JEI682" s="59"/>
      <c r="JEJ682" s="60"/>
      <c r="JEK682" s="94"/>
      <c r="JEL682" s="59"/>
      <c r="JEM682" s="60"/>
      <c r="JEN682" s="94"/>
      <c r="JEO682" s="59"/>
      <c r="JEP682" s="60"/>
      <c r="JEQ682" s="94"/>
      <c r="JER682" s="59"/>
      <c r="JES682" s="60"/>
      <c r="JET682" s="94"/>
      <c r="JEU682" s="59"/>
      <c r="JEV682" s="60"/>
      <c r="JEW682" s="94"/>
      <c r="JEX682" s="59"/>
      <c r="JEY682" s="60"/>
      <c r="JEZ682" s="94"/>
      <c r="JFA682" s="59"/>
      <c r="JFB682" s="60"/>
      <c r="JFC682" s="94"/>
      <c r="JFD682" s="59"/>
      <c r="JFE682" s="60"/>
      <c r="JFF682" s="94"/>
      <c r="JFG682" s="59"/>
      <c r="JFH682" s="60"/>
      <c r="JFI682" s="94"/>
      <c r="JFJ682" s="59"/>
      <c r="JFK682" s="60"/>
      <c r="JFL682" s="94"/>
      <c r="JFM682" s="59"/>
      <c r="JFN682" s="60"/>
      <c r="JFO682" s="94"/>
      <c r="JFP682" s="59"/>
      <c r="JFQ682" s="60"/>
      <c r="JFR682" s="94"/>
      <c r="JFS682" s="59"/>
      <c r="JFT682" s="60"/>
      <c r="JFU682" s="94"/>
      <c r="JFV682" s="59"/>
      <c r="JFW682" s="60"/>
      <c r="JFX682" s="94"/>
      <c r="JFY682" s="59"/>
      <c r="JFZ682" s="60"/>
      <c r="JGA682" s="94"/>
      <c r="JGB682" s="59"/>
      <c r="JGC682" s="60"/>
      <c r="JGD682" s="94"/>
      <c r="JGE682" s="59"/>
      <c r="JGF682" s="60"/>
      <c r="JGG682" s="94"/>
      <c r="JGH682" s="59"/>
      <c r="JGI682" s="60"/>
      <c r="JGJ682" s="94"/>
      <c r="JGK682" s="59"/>
      <c r="JGL682" s="60"/>
      <c r="JGM682" s="94"/>
      <c r="JGN682" s="59"/>
      <c r="JGO682" s="60"/>
      <c r="JGP682" s="94"/>
      <c r="JGQ682" s="59"/>
      <c r="JGR682" s="60"/>
      <c r="JGS682" s="94"/>
      <c r="JGT682" s="59"/>
      <c r="JGU682" s="60"/>
      <c r="JGV682" s="94"/>
      <c r="JGW682" s="59"/>
      <c r="JGX682" s="60"/>
      <c r="JGY682" s="94"/>
      <c r="JGZ682" s="59"/>
      <c r="JHA682" s="60"/>
      <c r="JHB682" s="94"/>
      <c r="JHC682" s="59"/>
      <c r="JHD682" s="60"/>
      <c r="JHE682" s="94"/>
      <c r="JHF682" s="59"/>
      <c r="JHG682" s="60"/>
      <c r="JHH682" s="94"/>
      <c r="JHI682" s="59"/>
      <c r="JHJ682" s="60"/>
      <c r="JHK682" s="94"/>
      <c r="JHL682" s="59"/>
      <c r="JHM682" s="60"/>
      <c r="JHN682" s="94"/>
      <c r="JHO682" s="59"/>
      <c r="JHP682" s="60"/>
      <c r="JHQ682" s="94"/>
      <c r="JHR682" s="59"/>
      <c r="JHS682" s="60"/>
      <c r="JHT682" s="94"/>
      <c r="JHU682" s="59"/>
      <c r="JHV682" s="60"/>
      <c r="JHW682" s="94"/>
      <c r="JHX682" s="59"/>
      <c r="JHY682" s="60"/>
      <c r="JHZ682" s="94"/>
      <c r="JIA682" s="59"/>
      <c r="JIB682" s="60"/>
      <c r="JIC682" s="94"/>
      <c r="JID682" s="59"/>
      <c r="JIE682" s="60"/>
      <c r="JIF682" s="94"/>
      <c r="JIG682" s="59"/>
      <c r="JIH682" s="60"/>
      <c r="JII682" s="94"/>
      <c r="JIJ682" s="59"/>
      <c r="JIK682" s="60"/>
      <c r="JIL682" s="94"/>
      <c r="JIM682" s="59"/>
      <c r="JIN682" s="60"/>
      <c r="JIO682" s="94"/>
      <c r="JIP682" s="59"/>
      <c r="JIQ682" s="60"/>
      <c r="JIR682" s="94"/>
      <c r="JIS682" s="59"/>
      <c r="JIT682" s="60"/>
      <c r="JIU682" s="94"/>
      <c r="JIV682" s="59"/>
      <c r="JIW682" s="60"/>
      <c r="JIX682" s="94"/>
      <c r="JIY682" s="59"/>
      <c r="JIZ682" s="60"/>
      <c r="JJA682" s="94"/>
      <c r="JJB682" s="59"/>
      <c r="JJC682" s="60"/>
      <c r="JJD682" s="94"/>
      <c r="JJE682" s="59"/>
      <c r="JJF682" s="60"/>
      <c r="JJG682" s="94"/>
      <c r="JJH682" s="59"/>
      <c r="JJI682" s="60"/>
      <c r="JJJ682" s="94"/>
      <c r="JJK682" s="59"/>
      <c r="JJL682" s="60"/>
      <c r="JJM682" s="94"/>
      <c r="JJN682" s="59"/>
      <c r="JJO682" s="60"/>
      <c r="JJP682" s="94"/>
      <c r="JJQ682" s="59"/>
      <c r="JJR682" s="60"/>
      <c r="JJS682" s="94"/>
      <c r="JJT682" s="59"/>
      <c r="JJU682" s="60"/>
      <c r="JJV682" s="94"/>
      <c r="JJW682" s="59"/>
      <c r="JJX682" s="60"/>
      <c r="JJY682" s="94"/>
      <c r="JJZ682" s="59"/>
      <c r="JKA682" s="60"/>
      <c r="JKB682" s="94"/>
      <c r="JKC682" s="59"/>
      <c r="JKD682" s="60"/>
      <c r="JKE682" s="94"/>
      <c r="JKF682" s="59"/>
      <c r="JKG682" s="60"/>
      <c r="JKH682" s="94"/>
      <c r="JKI682" s="59"/>
      <c r="JKJ682" s="60"/>
      <c r="JKK682" s="94"/>
      <c r="JKL682" s="59"/>
      <c r="JKM682" s="60"/>
      <c r="JKN682" s="94"/>
      <c r="JKO682" s="59"/>
      <c r="JKP682" s="60"/>
      <c r="JKQ682" s="94"/>
      <c r="JKR682" s="59"/>
      <c r="JKS682" s="60"/>
      <c r="JKT682" s="94"/>
      <c r="JKU682" s="59"/>
      <c r="JKV682" s="60"/>
      <c r="JKW682" s="94"/>
      <c r="JKX682" s="59"/>
      <c r="JKY682" s="60"/>
      <c r="JKZ682" s="94"/>
      <c r="JLA682" s="59"/>
      <c r="JLB682" s="60"/>
      <c r="JLC682" s="94"/>
      <c r="JLD682" s="59"/>
      <c r="JLE682" s="60"/>
      <c r="JLF682" s="94"/>
      <c r="JLG682" s="59"/>
      <c r="JLH682" s="60"/>
      <c r="JLI682" s="94"/>
      <c r="JLJ682" s="59"/>
      <c r="JLK682" s="60"/>
      <c r="JLL682" s="94"/>
      <c r="JLM682" s="59"/>
      <c r="JLN682" s="60"/>
      <c r="JLO682" s="94"/>
      <c r="JLP682" s="59"/>
      <c r="JLQ682" s="60"/>
      <c r="JLR682" s="94"/>
      <c r="JLS682" s="59"/>
      <c r="JLT682" s="60"/>
      <c r="JLU682" s="94"/>
      <c r="JLV682" s="59"/>
      <c r="JLW682" s="60"/>
      <c r="JLX682" s="94"/>
      <c r="JLY682" s="59"/>
      <c r="JLZ682" s="60"/>
      <c r="JMA682" s="94"/>
      <c r="JMB682" s="59"/>
      <c r="JMC682" s="60"/>
      <c r="JMD682" s="94"/>
      <c r="JME682" s="59"/>
      <c r="JMF682" s="60"/>
      <c r="JMG682" s="94"/>
      <c r="JMH682" s="59"/>
      <c r="JMI682" s="60"/>
      <c r="JMJ682" s="94"/>
      <c r="JMK682" s="59"/>
      <c r="JML682" s="60"/>
      <c r="JMM682" s="94"/>
      <c r="JMN682" s="59"/>
      <c r="JMO682" s="60"/>
      <c r="JMP682" s="94"/>
      <c r="JMQ682" s="59"/>
      <c r="JMR682" s="60"/>
      <c r="JMS682" s="94"/>
      <c r="JMT682" s="59"/>
      <c r="JMU682" s="60"/>
      <c r="JMV682" s="94"/>
      <c r="JMW682" s="59"/>
      <c r="JMX682" s="60"/>
      <c r="JMY682" s="94"/>
      <c r="JMZ682" s="59"/>
      <c r="JNA682" s="60"/>
      <c r="JNB682" s="94"/>
      <c r="JNC682" s="59"/>
      <c r="JND682" s="60"/>
      <c r="JNE682" s="94"/>
      <c r="JNF682" s="59"/>
      <c r="JNG682" s="60"/>
      <c r="JNH682" s="94"/>
      <c r="JNI682" s="59"/>
      <c r="JNJ682" s="60"/>
      <c r="JNK682" s="94"/>
      <c r="JNL682" s="59"/>
      <c r="JNM682" s="60"/>
      <c r="JNN682" s="94"/>
      <c r="JNO682" s="59"/>
      <c r="JNP682" s="60"/>
      <c r="JNQ682" s="94"/>
      <c r="JNR682" s="59"/>
      <c r="JNS682" s="60"/>
      <c r="JNT682" s="94"/>
      <c r="JNU682" s="59"/>
      <c r="JNV682" s="60"/>
      <c r="JNW682" s="94"/>
      <c r="JNX682" s="59"/>
      <c r="JNY682" s="60"/>
      <c r="JNZ682" s="94"/>
      <c r="JOA682" s="59"/>
      <c r="JOB682" s="60"/>
      <c r="JOC682" s="94"/>
      <c r="JOD682" s="59"/>
      <c r="JOE682" s="60"/>
      <c r="JOF682" s="94"/>
      <c r="JOG682" s="59"/>
      <c r="JOH682" s="60"/>
      <c r="JOI682" s="94"/>
      <c r="JOJ682" s="59"/>
      <c r="JOK682" s="60"/>
      <c r="JOL682" s="94"/>
      <c r="JOM682" s="59"/>
      <c r="JON682" s="60"/>
      <c r="JOO682" s="94"/>
      <c r="JOP682" s="59"/>
      <c r="JOQ682" s="60"/>
      <c r="JOR682" s="94"/>
      <c r="JOS682" s="59"/>
      <c r="JOT682" s="60"/>
      <c r="JOU682" s="94"/>
      <c r="JOV682" s="59"/>
      <c r="JOW682" s="60"/>
      <c r="JOX682" s="94"/>
      <c r="JOY682" s="59"/>
      <c r="JOZ682" s="60"/>
      <c r="JPA682" s="94"/>
      <c r="JPB682" s="59"/>
      <c r="JPC682" s="60"/>
      <c r="JPD682" s="94"/>
      <c r="JPE682" s="59"/>
      <c r="JPF682" s="60"/>
      <c r="JPG682" s="94"/>
      <c r="JPH682" s="59"/>
      <c r="JPI682" s="60"/>
      <c r="JPJ682" s="94"/>
      <c r="JPK682" s="59"/>
      <c r="JPL682" s="60"/>
      <c r="JPM682" s="94"/>
      <c r="JPN682" s="59"/>
      <c r="JPO682" s="60"/>
      <c r="JPP682" s="94"/>
      <c r="JPQ682" s="59"/>
      <c r="JPR682" s="60"/>
      <c r="JPS682" s="94"/>
      <c r="JPT682" s="59"/>
      <c r="JPU682" s="60"/>
      <c r="JPV682" s="94"/>
      <c r="JPW682" s="59"/>
      <c r="JPX682" s="60"/>
      <c r="JPY682" s="94"/>
      <c r="JPZ682" s="59"/>
      <c r="JQA682" s="60"/>
      <c r="JQB682" s="94"/>
      <c r="JQC682" s="59"/>
      <c r="JQD682" s="60"/>
      <c r="JQE682" s="94"/>
      <c r="JQF682" s="59"/>
      <c r="JQG682" s="60"/>
      <c r="JQH682" s="94"/>
      <c r="JQI682" s="59"/>
      <c r="JQJ682" s="60"/>
      <c r="JQK682" s="94"/>
      <c r="JQL682" s="59"/>
      <c r="JQM682" s="60"/>
      <c r="JQN682" s="94"/>
      <c r="JQO682" s="59"/>
      <c r="JQP682" s="60"/>
      <c r="JQQ682" s="94"/>
      <c r="JQR682" s="59"/>
      <c r="JQS682" s="60"/>
      <c r="JQT682" s="94"/>
      <c r="JQU682" s="59"/>
      <c r="JQV682" s="60"/>
      <c r="JQW682" s="94"/>
      <c r="JQX682" s="59"/>
      <c r="JQY682" s="60"/>
      <c r="JQZ682" s="94"/>
      <c r="JRA682" s="59"/>
      <c r="JRB682" s="60"/>
      <c r="JRC682" s="94"/>
      <c r="JRD682" s="59"/>
      <c r="JRE682" s="60"/>
      <c r="JRF682" s="94"/>
      <c r="JRG682" s="59"/>
      <c r="JRH682" s="60"/>
      <c r="JRI682" s="94"/>
      <c r="JRJ682" s="59"/>
      <c r="JRK682" s="60"/>
      <c r="JRL682" s="94"/>
      <c r="JRM682" s="59"/>
      <c r="JRN682" s="60"/>
      <c r="JRO682" s="94"/>
      <c r="JRP682" s="59"/>
      <c r="JRQ682" s="60"/>
      <c r="JRR682" s="94"/>
      <c r="JRS682" s="59"/>
      <c r="JRT682" s="60"/>
      <c r="JRU682" s="94"/>
      <c r="JRV682" s="59"/>
      <c r="JRW682" s="60"/>
      <c r="JRX682" s="94"/>
      <c r="JRY682" s="59"/>
      <c r="JRZ682" s="60"/>
      <c r="JSA682" s="94"/>
      <c r="JSB682" s="59"/>
      <c r="JSC682" s="60"/>
      <c r="JSD682" s="94"/>
      <c r="JSE682" s="59"/>
      <c r="JSF682" s="60"/>
      <c r="JSG682" s="94"/>
      <c r="JSH682" s="59"/>
      <c r="JSI682" s="60"/>
      <c r="JSJ682" s="94"/>
      <c r="JSK682" s="59"/>
      <c r="JSL682" s="60"/>
      <c r="JSM682" s="94"/>
      <c r="JSN682" s="59"/>
      <c r="JSO682" s="60"/>
      <c r="JSP682" s="94"/>
      <c r="JSQ682" s="59"/>
      <c r="JSR682" s="60"/>
      <c r="JSS682" s="94"/>
      <c r="JST682" s="59"/>
      <c r="JSU682" s="60"/>
      <c r="JSV682" s="94"/>
      <c r="JSW682" s="59"/>
      <c r="JSX682" s="60"/>
      <c r="JSY682" s="94"/>
      <c r="JSZ682" s="59"/>
      <c r="JTA682" s="60"/>
      <c r="JTB682" s="94"/>
      <c r="JTC682" s="59"/>
      <c r="JTD682" s="60"/>
      <c r="JTE682" s="94"/>
      <c r="JTF682" s="59"/>
      <c r="JTG682" s="60"/>
      <c r="JTH682" s="94"/>
      <c r="JTI682" s="59"/>
      <c r="JTJ682" s="60"/>
      <c r="JTK682" s="94"/>
      <c r="JTL682" s="59"/>
      <c r="JTM682" s="60"/>
      <c r="JTN682" s="94"/>
      <c r="JTO682" s="59"/>
      <c r="JTP682" s="60"/>
      <c r="JTQ682" s="94"/>
      <c r="JTR682" s="59"/>
      <c r="JTS682" s="60"/>
      <c r="JTT682" s="94"/>
      <c r="JTU682" s="59"/>
      <c r="JTV682" s="60"/>
      <c r="JTW682" s="94"/>
      <c r="JTX682" s="59"/>
      <c r="JTY682" s="60"/>
      <c r="JTZ682" s="94"/>
      <c r="JUA682" s="59"/>
      <c r="JUB682" s="60"/>
      <c r="JUC682" s="94"/>
      <c r="JUD682" s="59"/>
      <c r="JUE682" s="60"/>
      <c r="JUF682" s="94"/>
      <c r="JUG682" s="59"/>
      <c r="JUH682" s="60"/>
      <c r="JUI682" s="94"/>
      <c r="JUJ682" s="59"/>
      <c r="JUK682" s="60"/>
      <c r="JUL682" s="94"/>
      <c r="JUM682" s="59"/>
      <c r="JUN682" s="60"/>
      <c r="JUO682" s="94"/>
      <c r="JUP682" s="59"/>
      <c r="JUQ682" s="60"/>
      <c r="JUR682" s="94"/>
      <c r="JUS682" s="59"/>
      <c r="JUT682" s="60"/>
      <c r="JUU682" s="94"/>
      <c r="JUV682" s="59"/>
      <c r="JUW682" s="60"/>
      <c r="JUX682" s="94"/>
      <c r="JUY682" s="59"/>
      <c r="JUZ682" s="60"/>
      <c r="JVA682" s="94"/>
      <c r="JVB682" s="59"/>
      <c r="JVC682" s="60"/>
      <c r="JVD682" s="94"/>
      <c r="JVE682" s="59"/>
      <c r="JVF682" s="60"/>
      <c r="JVG682" s="94"/>
      <c r="JVH682" s="59"/>
      <c r="JVI682" s="60"/>
      <c r="JVJ682" s="94"/>
      <c r="JVK682" s="59"/>
      <c r="JVL682" s="60"/>
      <c r="JVM682" s="94"/>
      <c r="JVN682" s="59"/>
      <c r="JVO682" s="60"/>
      <c r="JVP682" s="94"/>
      <c r="JVQ682" s="59"/>
      <c r="JVR682" s="60"/>
      <c r="JVS682" s="94"/>
      <c r="JVT682" s="59"/>
      <c r="JVU682" s="60"/>
      <c r="JVV682" s="94"/>
      <c r="JVW682" s="59"/>
      <c r="JVX682" s="60"/>
      <c r="JVY682" s="94"/>
      <c r="JVZ682" s="59"/>
      <c r="JWA682" s="60"/>
      <c r="JWB682" s="94"/>
      <c r="JWC682" s="59"/>
      <c r="JWD682" s="60"/>
      <c r="JWE682" s="94"/>
      <c r="JWF682" s="59"/>
      <c r="JWG682" s="60"/>
      <c r="JWH682" s="94"/>
      <c r="JWI682" s="59"/>
      <c r="JWJ682" s="60"/>
      <c r="JWK682" s="94"/>
      <c r="JWL682" s="59"/>
      <c r="JWM682" s="60"/>
      <c r="JWN682" s="94"/>
      <c r="JWO682" s="59"/>
      <c r="JWP682" s="60"/>
      <c r="JWQ682" s="94"/>
      <c r="JWR682" s="59"/>
      <c r="JWS682" s="60"/>
      <c r="JWT682" s="94"/>
      <c r="JWU682" s="59"/>
      <c r="JWV682" s="60"/>
      <c r="JWW682" s="94"/>
      <c r="JWX682" s="59"/>
      <c r="JWY682" s="60"/>
      <c r="JWZ682" s="94"/>
      <c r="JXA682" s="59"/>
      <c r="JXB682" s="60"/>
      <c r="JXC682" s="94"/>
      <c r="JXD682" s="59"/>
      <c r="JXE682" s="60"/>
      <c r="JXF682" s="94"/>
      <c r="JXG682" s="59"/>
      <c r="JXH682" s="60"/>
      <c r="JXI682" s="94"/>
      <c r="JXJ682" s="59"/>
      <c r="JXK682" s="60"/>
      <c r="JXL682" s="94"/>
      <c r="JXM682" s="59"/>
      <c r="JXN682" s="60"/>
      <c r="JXO682" s="94"/>
      <c r="JXP682" s="59"/>
      <c r="JXQ682" s="60"/>
      <c r="JXR682" s="94"/>
      <c r="JXS682" s="59"/>
      <c r="JXT682" s="60"/>
      <c r="JXU682" s="94"/>
      <c r="JXV682" s="59"/>
      <c r="JXW682" s="60"/>
      <c r="JXX682" s="94"/>
      <c r="JXY682" s="59"/>
      <c r="JXZ682" s="60"/>
      <c r="JYA682" s="94"/>
      <c r="JYB682" s="59"/>
      <c r="JYC682" s="60"/>
      <c r="JYD682" s="94"/>
      <c r="JYE682" s="59"/>
      <c r="JYF682" s="60"/>
      <c r="JYG682" s="94"/>
      <c r="JYH682" s="59"/>
      <c r="JYI682" s="60"/>
      <c r="JYJ682" s="94"/>
      <c r="JYK682" s="59"/>
      <c r="JYL682" s="60"/>
      <c r="JYM682" s="94"/>
      <c r="JYN682" s="59"/>
      <c r="JYO682" s="60"/>
      <c r="JYP682" s="94"/>
      <c r="JYQ682" s="59"/>
      <c r="JYR682" s="60"/>
      <c r="JYS682" s="94"/>
      <c r="JYT682" s="59"/>
      <c r="JYU682" s="60"/>
      <c r="JYV682" s="94"/>
      <c r="JYW682" s="59"/>
      <c r="JYX682" s="60"/>
      <c r="JYY682" s="94"/>
      <c r="JYZ682" s="59"/>
      <c r="JZA682" s="60"/>
      <c r="JZB682" s="94"/>
      <c r="JZC682" s="59"/>
      <c r="JZD682" s="60"/>
      <c r="JZE682" s="94"/>
      <c r="JZF682" s="59"/>
      <c r="JZG682" s="60"/>
      <c r="JZH682" s="94"/>
      <c r="JZI682" s="59"/>
      <c r="JZJ682" s="60"/>
      <c r="JZK682" s="94"/>
      <c r="JZL682" s="59"/>
      <c r="JZM682" s="60"/>
      <c r="JZN682" s="94"/>
      <c r="JZO682" s="59"/>
      <c r="JZP682" s="60"/>
      <c r="JZQ682" s="94"/>
      <c r="JZR682" s="59"/>
      <c r="JZS682" s="60"/>
      <c r="JZT682" s="94"/>
      <c r="JZU682" s="59"/>
      <c r="JZV682" s="60"/>
      <c r="JZW682" s="94"/>
      <c r="JZX682" s="59"/>
      <c r="JZY682" s="60"/>
      <c r="JZZ682" s="94"/>
      <c r="KAA682" s="59"/>
      <c r="KAB682" s="60"/>
      <c r="KAC682" s="94"/>
      <c r="KAD682" s="59"/>
      <c r="KAE682" s="60"/>
      <c r="KAF682" s="94"/>
      <c r="KAG682" s="59"/>
      <c r="KAH682" s="60"/>
      <c r="KAI682" s="94"/>
      <c r="KAJ682" s="59"/>
      <c r="KAK682" s="60"/>
      <c r="KAL682" s="94"/>
      <c r="KAM682" s="59"/>
      <c r="KAN682" s="60"/>
      <c r="KAO682" s="94"/>
      <c r="KAP682" s="59"/>
      <c r="KAQ682" s="60"/>
      <c r="KAR682" s="94"/>
      <c r="KAS682" s="59"/>
      <c r="KAT682" s="60"/>
      <c r="KAU682" s="94"/>
      <c r="KAV682" s="59"/>
      <c r="KAW682" s="60"/>
      <c r="KAX682" s="94"/>
      <c r="KAY682" s="59"/>
      <c r="KAZ682" s="60"/>
      <c r="KBA682" s="94"/>
      <c r="KBB682" s="59"/>
      <c r="KBC682" s="60"/>
      <c r="KBD682" s="94"/>
      <c r="KBE682" s="59"/>
      <c r="KBF682" s="60"/>
      <c r="KBG682" s="94"/>
      <c r="KBH682" s="59"/>
      <c r="KBI682" s="60"/>
      <c r="KBJ682" s="94"/>
      <c r="KBK682" s="59"/>
      <c r="KBL682" s="60"/>
      <c r="KBM682" s="94"/>
      <c r="KBN682" s="59"/>
      <c r="KBO682" s="60"/>
      <c r="KBP682" s="94"/>
      <c r="KBQ682" s="59"/>
      <c r="KBR682" s="60"/>
      <c r="KBS682" s="94"/>
      <c r="KBT682" s="59"/>
      <c r="KBU682" s="60"/>
      <c r="KBV682" s="94"/>
      <c r="KBW682" s="59"/>
      <c r="KBX682" s="60"/>
      <c r="KBY682" s="94"/>
      <c r="KBZ682" s="59"/>
      <c r="KCA682" s="60"/>
      <c r="KCB682" s="94"/>
      <c r="KCC682" s="59"/>
      <c r="KCD682" s="60"/>
      <c r="KCE682" s="94"/>
      <c r="KCF682" s="59"/>
      <c r="KCG682" s="60"/>
      <c r="KCH682" s="94"/>
      <c r="KCI682" s="59"/>
      <c r="KCJ682" s="60"/>
      <c r="KCK682" s="94"/>
      <c r="KCL682" s="59"/>
      <c r="KCM682" s="60"/>
      <c r="KCN682" s="94"/>
      <c r="KCO682" s="59"/>
      <c r="KCP682" s="60"/>
      <c r="KCQ682" s="94"/>
      <c r="KCR682" s="59"/>
      <c r="KCS682" s="60"/>
      <c r="KCT682" s="94"/>
      <c r="KCU682" s="59"/>
      <c r="KCV682" s="60"/>
      <c r="KCW682" s="94"/>
      <c r="KCX682" s="59"/>
      <c r="KCY682" s="60"/>
      <c r="KCZ682" s="94"/>
      <c r="KDA682" s="59"/>
      <c r="KDB682" s="60"/>
      <c r="KDC682" s="94"/>
      <c r="KDD682" s="59"/>
      <c r="KDE682" s="60"/>
      <c r="KDF682" s="94"/>
      <c r="KDG682" s="59"/>
      <c r="KDH682" s="60"/>
      <c r="KDI682" s="94"/>
      <c r="KDJ682" s="59"/>
      <c r="KDK682" s="60"/>
      <c r="KDL682" s="94"/>
      <c r="KDM682" s="59"/>
      <c r="KDN682" s="60"/>
      <c r="KDO682" s="94"/>
      <c r="KDP682" s="59"/>
      <c r="KDQ682" s="60"/>
      <c r="KDR682" s="94"/>
      <c r="KDS682" s="59"/>
      <c r="KDT682" s="60"/>
      <c r="KDU682" s="94"/>
      <c r="KDV682" s="59"/>
      <c r="KDW682" s="60"/>
      <c r="KDX682" s="94"/>
      <c r="KDY682" s="59"/>
      <c r="KDZ682" s="60"/>
      <c r="KEA682" s="94"/>
      <c r="KEB682" s="59"/>
      <c r="KEC682" s="60"/>
      <c r="KED682" s="94"/>
      <c r="KEE682" s="59"/>
      <c r="KEF682" s="60"/>
      <c r="KEG682" s="94"/>
      <c r="KEH682" s="59"/>
      <c r="KEI682" s="60"/>
      <c r="KEJ682" s="94"/>
      <c r="KEK682" s="59"/>
      <c r="KEL682" s="60"/>
      <c r="KEM682" s="94"/>
      <c r="KEN682" s="59"/>
      <c r="KEO682" s="60"/>
      <c r="KEP682" s="94"/>
      <c r="KEQ682" s="59"/>
      <c r="KER682" s="60"/>
      <c r="KES682" s="94"/>
      <c r="KET682" s="59"/>
      <c r="KEU682" s="60"/>
      <c r="KEV682" s="94"/>
      <c r="KEW682" s="59"/>
      <c r="KEX682" s="60"/>
      <c r="KEY682" s="94"/>
      <c r="KEZ682" s="59"/>
      <c r="KFA682" s="60"/>
      <c r="KFB682" s="94"/>
      <c r="KFC682" s="59"/>
      <c r="KFD682" s="60"/>
      <c r="KFE682" s="94"/>
      <c r="KFF682" s="59"/>
      <c r="KFG682" s="60"/>
      <c r="KFH682" s="94"/>
      <c r="KFI682" s="59"/>
      <c r="KFJ682" s="60"/>
      <c r="KFK682" s="94"/>
      <c r="KFL682" s="59"/>
      <c r="KFM682" s="60"/>
      <c r="KFN682" s="94"/>
      <c r="KFO682" s="59"/>
      <c r="KFP682" s="60"/>
      <c r="KFQ682" s="94"/>
      <c r="KFR682" s="59"/>
      <c r="KFS682" s="60"/>
      <c r="KFT682" s="94"/>
      <c r="KFU682" s="59"/>
      <c r="KFV682" s="60"/>
      <c r="KFW682" s="94"/>
      <c r="KFX682" s="59"/>
      <c r="KFY682" s="60"/>
      <c r="KFZ682" s="94"/>
      <c r="KGA682" s="59"/>
      <c r="KGB682" s="60"/>
      <c r="KGC682" s="94"/>
      <c r="KGD682" s="59"/>
      <c r="KGE682" s="60"/>
      <c r="KGF682" s="94"/>
      <c r="KGG682" s="59"/>
      <c r="KGH682" s="60"/>
      <c r="KGI682" s="94"/>
      <c r="KGJ682" s="59"/>
      <c r="KGK682" s="60"/>
      <c r="KGL682" s="94"/>
      <c r="KGM682" s="59"/>
      <c r="KGN682" s="60"/>
      <c r="KGO682" s="94"/>
      <c r="KGP682" s="59"/>
      <c r="KGQ682" s="60"/>
      <c r="KGR682" s="94"/>
      <c r="KGS682" s="59"/>
      <c r="KGT682" s="60"/>
      <c r="KGU682" s="94"/>
      <c r="KGV682" s="59"/>
      <c r="KGW682" s="60"/>
      <c r="KGX682" s="94"/>
      <c r="KGY682" s="59"/>
      <c r="KGZ682" s="60"/>
      <c r="KHA682" s="94"/>
      <c r="KHB682" s="59"/>
      <c r="KHC682" s="60"/>
      <c r="KHD682" s="94"/>
      <c r="KHE682" s="59"/>
      <c r="KHF682" s="60"/>
      <c r="KHG682" s="94"/>
      <c r="KHH682" s="59"/>
      <c r="KHI682" s="60"/>
      <c r="KHJ682" s="94"/>
      <c r="KHK682" s="59"/>
      <c r="KHL682" s="60"/>
      <c r="KHM682" s="94"/>
      <c r="KHN682" s="59"/>
      <c r="KHO682" s="60"/>
      <c r="KHP682" s="94"/>
      <c r="KHQ682" s="59"/>
      <c r="KHR682" s="60"/>
      <c r="KHS682" s="94"/>
      <c r="KHT682" s="59"/>
      <c r="KHU682" s="60"/>
      <c r="KHV682" s="94"/>
      <c r="KHW682" s="59"/>
      <c r="KHX682" s="60"/>
      <c r="KHY682" s="94"/>
      <c r="KHZ682" s="59"/>
      <c r="KIA682" s="60"/>
      <c r="KIB682" s="94"/>
      <c r="KIC682" s="59"/>
      <c r="KID682" s="60"/>
      <c r="KIE682" s="94"/>
      <c r="KIF682" s="59"/>
      <c r="KIG682" s="60"/>
      <c r="KIH682" s="94"/>
      <c r="KII682" s="59"/>
      <c r="KIJ682" s="60"/>
      <c r="KIK682" s="94"/>
      <c r="KIL682" s="59"/>
      <c r="KIM682" s="60"/>
      <c r="KIN682" s="94"/>
      <c r="KIO682" s="59"/>
      <c r="KIP682" s="60"/>
      <c r="KIQ682" s="94"/>
      <c r="KIR682" s="59"/>
      <c r="KIS682" s="60"/>
      <c r="KIT682" s="94"/>
      <c r="KIU682" s="59"/>
      <c r="KIV682" s="60"/>
      <c r="KIW682" s="94"/>
      <c r="KIX682" s="59"/>
      <c r="KIY682" s="60"/>
      <c r="KIZ682" s="94"/>
      <c r="KJA682" s="59"/>
      <c r="KJB682" s="60"/>
      <c r="KJC682" s="94"/>
      <c r="KJD682" s="59"/>
      <c r="KJE682" s="60"/>
      <c r="KJF682" s="94"/>
      <c r="KJG682" s="59"/>
      <c r="KJH682" s="60"/>
      <c r="KJI682" s="94"/>
      <c r="KJJ682" s="59"/>
      <c r="KJK682" s="60"/>
      <c r="KJL682" s="94"/>
      <c r="KJM682" s="59"/>
      <c r="KJN682" s="60"/>
      <c r="KJO682" s="94"/>
      <c r="KJP682" s="59"/>
      <c r="KJQ682" s="60"/>
      <c r="KJR682" s="94"/>
      <c r="KJS682" s="59"/>
      <c r="KJT682" s="60"/>
      <c r="KJU682" s="94"/>
      <c r="KJV682" s="59"/>
      <c r="KJW682" s="60"/>
      <c r="KJX682" s="94"/>
      <c r="KJY682" s="59"/>
      <c r="KJZ682" s="60"/>
      <c r="KKA682" s="94"/>
      <c r="KKB682" s="59"/>
      <c r="KKC682" s="60"/>
      <c r="KKD682" s="94"/>
      <c r="KKE682" s="59"/>
      <c r="KKF682" s="60"/>
      <c r="KKG682" s="94"/>
      <c r="KKH682" s="59"/>
      <c r="KKI682" s="60"/>
      <c r="KKJ682" s="94"/>
      <c r="KKK682" s="59"/>
      <c r="KKL682" s="60"/>
      <c r="KKM682" s="94"/>
      <c r="KKN682" s="59"/>
      <c r="KKO682" s="60"/>
      <c r="KKP682" s="94"/>
      <c r="KKQ682" s="59"/>
      <c r="KKR682" s="60"/>
      <c r="KKS682" s="94"/>
      <c r="KKT682" s="59"/>
      <c r="KKU682" s="60"/>
      <c r="KKV682" s="94"/>
      <c r="KKW682" s="59"/>
      <c r="KKX682" s="60"/>
      <c r="KKY682" s="94"/>
      <c r="KKZ682" s="59"/>
      <c r="KLA682" s="60"/>
      <c r="KLB682" s="94"/>
      <c r="KLC682" s="59"/>
      <c r="KLD682" s="60"/>
      <c r="KLE682" s="94"/>
      <c r="KLF682" s="59"/>
      <c r="KLG682" s="60"/>
      <c r="KLH682" s="94"/>
      <c r="KLI682" s="59"/>
      <c r="KLJ682" s="60"/>
      <c r="KLK682" s="94"/>
      <c r="KLL682" s="59"/>
      <c r="KLM682" s="60"/>
      <c r="KLN682" s="94"/>
      <c r="KLO682" s="59"/>
      <c r="KLP682" s="60"/>
      <c r="KLQ682" s="94"/>
      <c r="KLR682" s="59"/>
      <c r="KLS682" s="60"/>
      <c r="KLT682" s="94"/>
      <c r="KLU682" s="59"/>
      <c r="KLV682" s="60"/>
      <c r="KLW682" s="94"/>
      <c r="KLX682" s="59"/>
      <c r="KLY682" s="60"/>
      <c r="KLZ682" s="94"/>
      <c r="KMA682" s="59"/>
      <c r="KMB682" s="60"/>
      <c r="KMC682" s="94"/>
      <c r="KMD682" s="59"/>
      <c r="KME682" s="60"/>
      <c r="KMF682" s="94"/>
      <c r="KMG682" s="59"/>
      <c r="KMH682" s="60"/>
      <c r="KMI682" s="94"/>
      <c r="KMJ682" s="59"/>
      <c r="KMK682" s="60"/>
      <c r="KML682" s="94"/>
      <c r="KMM682" s="59"/>
      <c r="KMN682" s="60"/>
      <c r="KMO682" s="94"/>
      <c r="KMP682" s="59"/>
      <c r="KMQ682" s="60"/>
      <c r="KMR682" s="94"/>
      <c r="KMS682" s="59"/>
      <c r="KMT682" s="60"/>
      <c r="KMU682" s="94"/>
      <c r="KMV682" s="59"/>
      <c r="KMW682" s="60"/>
      <c r="KMX682" s="94"/>
      <c r="KMY682" s="59"/>
      <c r="KMZ682" s="60"/>
      <c r="KNA682" s="94"/>
      <c r="KNB682" s="59"/>
      <c r="KNC682" s="60"/>
      <c r="KND682" s="94"/>
      <c r="KNE682" s="59"/>
      <c r="KNF682" s="60"/>
      <c r="KNG682" s="94"/>
      <c r="KNH682" s="59"/>
      <c r="KNI682" s="60"/>
      <c r="KNJ682" s="94"/>
      <c r="KNK682" s="59"/>
      <c r="KNL682" s="60"/>
      <c r="KNM682" s="94"/>
      <c r="KNN682" s="59"/>
      <c r="KNO682" s="60"/>
      <c r="KNP682" s="94"/>
      <c r="KNQ682" s="59"/>
      <c r="KNR682" s="60"/>
      <c r="KNS682" s="94"/>
      <c r="KNT682" s="59"/>
      <c r="KNU682" s="60"/>
      <c r="KNV682" s="94"/>
      <c r="KNW682" s="59"/>
      <c r="KNX682" s="60"/>
      <c r="KNY682" s="94"/>
      <c r="KNZ682" s="59"/>
      <c r="KOA682" s="60"/>
      <c r="KOB682" s="94"/>
      <c r="KOC682" s="59"/>
      <c r="KOD682" s="60"/>
      <c r="KOE682" s="94"/>
      <c r="KOF682" s="59"/>
      <c r="KOG682" s="60"/>
      <c r="KOH682" s="94"/>
      <c r="KOI682" s="59"/>
      <c r="KOJ682" s="60"/>
      <c r="KOK682" s="94"/>
      <c r="KOL682" s="59"/>
      <c r="KOM682" s="60"/>
      <c r="KON682" s="94"/>
      <c r="KOO682" s="59"/>
      <c r="KOP682" s="60"/>
      <c r="KOQ682" s="94"/>
      <c r="KOR682" s="59"/>
      <c r="KOS682" s="60"/>
      <c r="KOT682" s="94"/>
      <c r="KOU682" s="59"/>
      <c r="KOV682" s="60"/>
      <c r="KOW682" s="94"/>
      <c r="KOX682" s="59"/>
      <c r="KOY682" s="60"/>
      <c r="KOZ682" s="94"/>
      <c r="KPA682" s="59"/>
      <c r="KPB682" s="60"/>
      <c r="KPC682" s="94"/>
      <c r="KPD682" s="59"/>
      <c r="KPE682" s="60"/>
      <c r="KPF682" s="94"/>
      <c r="KPG682" s="59"/>
      <c r="KPH682" s="60"/>
      <c r="KPI682" s="94"/>
      <c r="KPJ682" s="59"/>
      <c r="KPK682" s="60"/>
      <c r="KPL682" s="94"/>
      <c r="KPM682" s="59"/>
      <c r="KPN682" s="60"/>
      <c r="KPO682" s="94"/>
      <c r="KPP682" s="59"/>
      <c r="KPQ682" s="60"/>
      <c r="KPR682" s="94"/>
      <c r="KPS682" s="59"/>
      <c r="KPT682" s="60"/>
      <c r="KPU682" s="94"/>
      <c r="KPV682" s="59"/>
      <c r="KPW682" s="60"/>
      <c r="KPX682" s="94"/>
      <c r="KPY682" s="59"/>
      <c r="KPZ682" s="60"/>
      <c r="KQA682" s="94"/>
      <c r="KQB682" s="59"/>
      <c r="KQC682" s="60"/>
      <c r="KQD682" s="94"/>
      <c r="KQE682" s="59"/>
      <c r="KQF682" s="60"/>
      <c r="KQG682" s="94"/>
      <c r="KQH682" s="59"/>
      <c r="KQI682" s="60"/>
      <c r="KQJ682" s="94"/>
      <c r="KQK682" s="59"/>
      <c r="KQL682" s="60"/>
      <c r="KQM682" s="94"/>
      <c r="KQN682" s="59"/>
      <c r="KQO682" s="60"/>
      <c r="KQP682" s="94"/>
      <c r="KQQ682" s="59"/>
      <c r="KQR682" s="60"/>
      <c r="KQS682" s="94"/>
      <c r="KQT682" s="59"/>
      <c r="KQU682" s="60"/>
      <c r="KQV682" s="94"/>
      <c r="KQW682" s="59"/>
      <c r="KQX682" s="60"/>
      <c r="KQY682" s="94"/>
      <c r="KQZ682" s="59"/>
      <c r="KRA682" s="60"/>
      <c r="KRB682" s="94"/>
      <c r="KRC682" s="59"/>
      <c r="KRD682" s="60"/>
      <c r="KRE682" s="94"/>
      <c r="KRF682" s="59"/>
      <c r="KRG682" s="60"/>
      <c r="KRH682" s="94"/>
      <c r="KRI682" s="59"/>
      <c r="KRJ682" s="60"/>
      <c r="KRK682" s="94"/>
      <c r="KRL682" s="59"/>
      <c r="KRM682" s="60"/>
      <c r="KRN682" s="94"/>
      <c r="KRO682" s="59"/>
      <c r="KRP682" s="60"/>
      <c r="KRQ682" s="94"/>
      <c r="KRR682" s="59"/>
      <c r="KRS682" s="60"/>
      <c r="KRT682" s="94"/>
      <c r="KRU682" s="59"/>
      <c r="KRV682" s="60"/>
      <c r="KRW682" s="94"/>
      <c r="KRX682" s="59"/>
      <c r="KRY682" s="60"/>
      <c r="KRZ682" s="94"/>
      <c r="KSA682" s="59"/>
      <c r="KSB682" s="60"/>
      <c r="KSC682" s="94"/>
      <c r="KSD682" s="59"/>
      <c r="KSE682" s="60"/>
      <c r="KSF682" s="94"/>
      <c r="KSG682" s="59"/>
      <c r="KSH682" s="60"/>
      <c r="KSI682" s="94"/>
      <c r="KSJ682" s="59"/>
      <c r="KSK682" s="60"/>
      <c r="KSL682" s="94"/>
      <c r="KSM682" s="59"/>
      <c r="KSN682" s="60"/>
      <c r="KSO682" s="94"/>
      <c r="KSP682" s="59"/>
      <c r="KSQ682" s="60"/>
      <c r="KSR682" s="94"/>
      <c r="KSS682" s="59"/>
      <c r="KST682" s="60"/>
      <c r="KSU682" s="94"/>
      <c r="KSV682" s="59"/>
      <c r="KSW682" s="60"/>
      <c r="KSX682" s="94"/>
      <c r="KSY682" s="59"/>
      <c r="KSZ682" s="60"/>
      <c r="KTA682" s="94"/>
      <c r="KTB682" s="59"/>
      <c r="KTC682" s="60"/>
      <c r="KTD682" s="94"/>
      <c r="KTE682" s="59"/>
      <c r="KTF682" s="60"/>
      <c r="KTG682" s="94"/>
      <c r="KTH682" s="59"/>
      <c r="KTI682" s="60"/>
      <c r="KTJ682" s="94"/>
      <c r="KTK682" s="59"/>
      <c r="KTL682" s="60"/>
      <c r="KTM682" s="94"/>
      <c r="KTN682" s="59"/>
      <c r="KTO682" s="60"/>
      <c r="KTP682" s="94"/>
      <c r="KTQ682" s="59"/>
      <c r="KTR682" s="60"/>
      <c r="KTS682" s="94"/>
      <c r="KTT682" s="59"/>
      <c r="KTU682" s="60"/>
      <c r="KTV682" s="94"/>
      <c r="KTW682" s="59"/>
      <c r="KTX682" s="60"/>
      <c r="KTY682" s="94"/>
      <c r="KTZ682" s="59"/>
      <c r="KUA682" s="60"/>
      <c r="KUB682" s="94"/>
      <c r="KUC682" s="59"/>
      <c r="KUD682" s="60"/>
      <c r="KUE682" s="94"/>
      <c r="KUF682" s="59"/>
      <c r="KUG682" s="60"/>
      <c r="KUH682" s="94"/>
      <c r="KUI682" s="59"/>
      <c r="KUJ682" s="60"/>
      <c r="KUK682" s="94"/>
      <c r="KUL682" s="59"/>
      <c r="KUM682" s="60"/>
      <c r="KUN682" s="94"/>
      <c r="KUO682" s="59"/>
      <c r="KUP682" s="60"/>
      <c r="KUQ682" s="94"/>
      <c r="KUR682" s="59"/>
      <c r="KUS682" s="60"/>
      <c r="KUT682" s="94"/>
      <c r="KUU682" s="59"/>
      <c r="KUV682" s="60"/>
      <c r="KUW682" s="94"/>
      <c r="KUX682" s="59"/>
      <c r="KUY682" s="60"/>
      <c r="KUZ682" s="94"/>
      <c r="KVA682" s="59"/>
      <c r="KVB682" s="60"/>
      <c r="KVC682" s="94"/>
      <c r="KVD682" s="59"/>
      <c r="KVE682" s="60"/>
      <c r="KVF682" s="94"/>
      <c r="KVG682" s="59"/>
      <c r="KVH682" s="60"/>
      <c r="KVI682" s="94"/>
      <c r="KVJ682" s="59"/>
      <c r="KVK682" s="60"/>
      <c r="KVL682" s="94"/>
      <c r="KVM682" s="59"/>
      <c r="KVN682" s="60"/>
      <c r="KVO682" s="94"/>
      <c r="KVP682" s="59"/>
      <c r="KVQ682" s="60"/>
      <c r="KVR682" s="94"/>
      <c r="KVS682" s="59"/>
      <c r="KVT682" s="60"/>
      <c r="KVU682" s="94"/>
      <c r="KVV682" s="59"/>
      <c r="KVW682" s="60"/>
      <c r="KVX682" s="94"/>
      <c r="KVY682" s="59"/>
      <c r="KVZ682" s="60"/>
      <c r="KWA682" s="94"/>
      <c r="KWB682" s="59"/>
      <c r="KWC682" s="60"/>
      <c r="KWD682" s="94"/>
      <c r="KWE682" s="59"/>
      <c r="KWF682" s="60"/>
      <c r="KWG682" s="94"/>
      <c r="KWH682" s="59"/>
      <c r="KWI682" s="60"/>
      <c r="KWJ682" s="94"/>
      <c r="KWK682" s="59"/>
      <c r="KWL682" s="60"/>
      <c r="KWM682" s="94"/>
      <c r="KWN682" s="59"/>
      <c r="KWO682" s="60"/>
      <c r="KWP682" s="94"/>
      <c r="KWQ682" s="59"/>
      <c r="KWR682" s="60"/>
      <c r="KWS682" s="94"/>
      <c r="KWT682" s="59"/>
      <c r="KWU682" s="60"/>
      <c r="KWV682" s="94"/>
      <c r="KWW682" s="59"/>
      <c r="KWX682" s="60"/>
      <c r="KWY682" s="94"/>
      <c r="KWZ682" s="59"/>
      <c r="KXA682" s="60"/>
      <c r="KXB682" s="94"/>
      <c r="KXC682" s="59"/>
      <c r="KXD682" s="60"/>
      <c r="KXE682" s="94"/>
      <c r="KXF682" s="59"/>
      <c r="KXG682" s="60"/>
      <c r="KXH682" s="94"/>
      <c r="KXI682" s="59"/>
      <c r="KXJ682" s="60"/>
      <c r="KXK682" s="94"/>
      <c r="KXL682" s="59"/>
      <c r="KXM682" s="60"/>
      <c r="KXN682" s="94"/>
      <c r="KXO682" s="59"/>
      <c r="KXP682" s="60"/>
      <c r="KXQ682" s="94"/>
      <c r="KXR682" s="59"/>
      <c r="KXS682" s="60"/>
      <c r="KXT682" s="94"/>
      <c r="KXU682" s="59"/>
      <c r="KXV682" s="60"/>
      <c r="KXW682" s="94"/>
      <c r="KXX682" s="59"/>
      <c r="KXY682" s="60"/>
      <c r="KXZ682" s="94"/>
      <c r="KYA682" s="59"/>
      <c r="KYB682" s="60"/>
      <c r="KYC682" s="94"/>
      <c r="KYD682" s="59"/>
      <c r="KYE682" s="60"/>
      <c r="KYF682" s="94"/>
      <c r="KYG682" s="59"/>
      <c r="KYH682" s="60"/>
      <c r="KYI682" s="94"/>
      <c r="KYJ682" s="59"/>
      <c r="KYK682" s="60"/>
      <c r="KYL682" s="94"/>
      <c r="KYM682" s="59"/>
      <c r="KYN682" s="60"/>
      <c r="KYO682" s="94"/>
      <c r="KYP682" s="59"/>
      <c r="KYQ682" s="60"/>
      <c r="KYR682" s="94"/>
      <c r="KYS682" s="59"/>
      <c r="KYT682" s="60"/>
      <c r="KYU682" s="94"/>
      <c r="KYV682" s="59"/>
      <c r="KYW682" s="60"/>
      <c r="KYX682" s="94"/>
      <c r="KYY682" s="59"/>
      <c r="KYZ682" s="60"/>
      <c r="KZA682" s="94"/>
      <c r="KZB682" s="59"/>
      <c r="KZC682" s="60"/>
      <c r="KZD682" s="94"/>
      <c r="KZE682" s="59"/>
      <c r="KZF682" s="60"/>
      <c r="KZG682" s="94"/>
      <c r="KZH682" s="59"/>
      <c r="KZI682" s="60"/>
      <c r="KZJ682" s="94"/>
      <c r="KZK682" s="59"/>
      <c r="KZL682" s="60"/>
      <c r="KZM682" s="94"/>
      <c r="KZN682" s="59"/>
      <c r="KZO682" s="60"/>
      <c r="KZP682" s="94"/>
      <c r="KZQ682" s="59"/>
      <c r="KZR682" s="60"/>
      <c r="KZS682" s="94"/>
      <c r="KZT682" s="59"/>
      <c r="KZU682" s="60"/>
      <c r="KZV682" s="94"/>
      <c r="KZW682" s="59"/>
      <c r="KZX682" s="60"/>
      <c r="KZY682" s="94"/>
      <c r="KZZ682" s="59"/>
      <c r="LAA682" s="60"/>
      <c r="LAB682" s="94"/>
      <c r="LAC682" s="59"/>
      <c r="LAD682" s="60"/>
      <c r="LAE682" s="94"/>
      <c r="LAF682" s="59"/>
      <c r="LAG682" s="60"/>
      <c r="LAH682" s="94"/>
      <c r="LAI682" s="59"/>
      <c r="LAJ682" s="60"/>
      <c r="LAK682" s="94"/>
      <c r="LAL682" s="59"/>
      <c r="LAM682" s="60"/>
      <c r="LAN682" s="94"/>
      <c r="LAO682" s="59"/>
      <c r="LAP682" s="60"/>
      <c r="LAQ682" s="94"/>
      <c r="LAR682" s="59"/>
      <c r="LAS682" s="60"/>
      <c r="LAT682" s="94"/>
      <c r="LAU682" s="59"/>
      <c r="LAV682" s="60"/>
      <c r="LAW682" s="94"/>
      <c r="LAX682" s="59"/>
      <c r="LAY682" s="60"/>
      <c r="LAZ682" s="94"/>
      <c r="LBA682" s="59"/>
      <c r="LBB682" s="60"/>
      <c r="LBC682" s="94"/>
      <c r="LBD682" s="59"/>
      <c r="LBE682" s="60"/>
      <c r="LBF682" s="94"/>
      <c r="LBG682" s="59"/>
      <c r="LBH682" s="60"/>
      <c r="LBI682" s="94"/>
      <c r="LBJ682" s="59"/>
      <c r="LBK682" s="60"/>
      <c r="LBL682" s="94"/>
      <c r="LBM682" s="59"/>
      <c r="LBN682" s="60"/>
      <c r="LBO682" s="94"/>
      <c r="LBP682" s="59"/>
      <c r="LBQ682" s="60"/>
      <c r="LBR682" s="94"/>
      <c r="LBS682" s="59"/>
      <c r="LBT682" s="60"/>
      <c r="LBU682" s="94"/>
      <c r="LBV682" s="59"/>
      <c r="LBW682" s="60"/>
      <c r="LBX682" s="94"/>
      <c r="LBY682" s="59"/>
      <c r="LBZ682" s="60"/>
      <c r="LCA682" s="94"/>
      <c r="LCB682" s="59"/>
      <c r="LCC682" s="60"/>
      <c r="LCD682" s="94"/>
      <c r="LCE682" s="59"/>
      <c r="LCF682" s="60"/>
      <c r="LCG682" s="94"/>
      <c r="LCH682" s="59"/>
      <c r="LCI682" s="60"/>
      <c r="LCJ682" s="94"/>
      <c r="LCK682" s="59"/>
      <c r="LCL682" s="60"/>
      <c r="LCM682" s="94"/>
      <c r="LCN682" s="59"/>
      <c r="LCO682" s="60"/>
      <c r="LCP682" s="94"/>
      <c r="LCQ682" s="59"/>
      <c r="LCR682" s="60"/>
      <c r="LCS682" s="94"/>
      <c r="LCT682" s="59"/>
      <c r="LCU682" s="60"/>
      <c r="LCV682" s="94"/>
      <c r="LCW682" s="59"/>
      <c r="LCX682" s="60"/>
      <c r="LCY682" s="94"/>
      <c r="LCZ682" s="59"/>
      <c r="LDA682" s="60"/>
      <c r="LDB682" s="94"/>
      <c r="LDC682" s="59"/>
      <c r="LDD682" s="60"/>
      <c r="LDE682" s="94"/>
      <c r="LDF682" s="59"/>
      <c r="LDG682" s="60"/>
      <c r="LDH682" s="94"/>
      <c r="LDI682" s="59"/>
      <c r="LDJ682" s="60"/>
      <c r="LDK682" s="94"/>
      <c r="LDL682" s="59"/>
      <c r="LDM682" s="60"/>
      <c r="LDN682" s="94"/>
      <c r="LDO682" s="59"/>
      <c r="LDP682" s="60"/>
      <c r="LDQ682" s="94"/>
      <c r="LDR682" s="59"/>
      <c r="LDS682" s="60"/>
      <c r="LDT682" s="94"/>
      <c r="LDU682" s="59"/>
      <c r="LDV682" s="60"/>
      <c r="LDW682" s="94"/>
      <c r="LDX682" s="59"/>
      <c r="LDY682" s="60"/>
      <c r="LDZ682" s="94"/>
      <c r="LEA682" s="59"/>
      <c r="LEB682" s="60"/>
      <c r="LEC682" s="94"/>
      <c r="LED682" s="59"/>
      <c r="LEE682" s="60"/>
      <c r="LEF682" s="94"/>
      <c r="LEG682" s="59"/>
      <c r="LEH682" s="60"/>
      <c r="LEI682" s="94"/>
      <c r="LEJ682" s="59"/>
      <c r="LEK682" s="60"/>
      <c r="LEL682" s="94"/>
      <c r="LEM682" s="59"/>
      <c r="LEN682" s="60"/>
      <c r="LEO682" s="94"/>
      <c r="LEP682" s="59"/>
      <c r="LEQ682" s="60"/>
      <c r="LER682" s="94"/>
      <c r="LES682" s="59"/>
      <c r="LET682" s="60"/>
      <c r="LEU682" s="94"/>
      <c r="LEV682" s="59"/>
      <c r="LEW682" s="60"/>
      <c r="LEX682" s="94"/>
      <c r="LEY682" s="59"/>
      <c r="LEZ682" s="60"/>
      <c r="LFA682" s="94"/>
      <c r="LFB682" s="59"/>
      <c r="LFC682" s="60"/>
      <c r="LFD682" s="94"/>
      <c r="LFE682" s="59"/>
      <c r="LFF682" s="60"/>
      <c r="LFG682" s="94"/>
      <c r="LFH682" s="59"/>
      <c r="LFI682" s="60"/>
      <c r="LFJ682" s="94"/>
      <c r="LFK682" s="59"/>
      <c r="LFL682" s="60"/>
      <c r="LFM682" s="94"/>
      <c r="LFN682" s="59"/>
      <c r="LFO682" s="60"/>
      <c r="LFP682" s="94"/>
      <c r="LFQ682" s="59"/>
      <c r="LFR682" s="60"/>
      <c r="LFS682" s="94"/>
      <c r="LFT682" s="59"/>
      <c r="LFU682" s="60"/>
      <c r="LFV682" s="94"/>
      <c r="LFW682" s="59"/>
      <c r="LFX682" s="60"/>
      <c r="LFY682" s="94"/>
      <c r="LFZ682" s="59"/>
      <c r="LGA682" s="60"/>
      <c r="LGB682" s="94"/>
      <c r="LGC682" s="59"/>
      <c r="LGD682" s="60"/>
      <c r="LGE682" s="94"/>
      <c r="LGF682" s="59"/>
      <c r="LGG682" s="60"/>
      <c r="LGH682" s="94"/>
      <c r="LGI682" s="59"/>
      <c r="LGJ682" s="60"/>
      <c r="LGK682" s="94"/>
      <c r="LGL682" s="59"/>
      <c r="LGM682" s="60"/>
      <c r="LGN682" s="94"/>
      <c r="LGO682" s="59"/>
      <c r="LGP682" s="60"/>
      <c r="LGQ682" s="94"/>
      <c r="LGR682" s="59"/>
      <c r="LGS682" s="60"/>
      <c r="LGT682" s="94"/>
      <c r="LGU682" s="59"/>
      <c r="LGV682" s="60"/>
      <c r="LGW682" s="94"/>
      <c r="LGX682" s="59"/>
      <c r="LGY682" s="60"/>
      <c r="LGZ682" s="94"/>
      <c r="LHA682" s="59"/>
      <c r="LHB682" s="60"/>
      <c r="LHC682" s="94"/>
      <c r="LHD682" s="59"/>
      <c r="LHE682" s="60"/>
      <c r="LHF682" s="94"/>
      <c r="LHG682" s="59"/>
      <c r="LHH682" s="60"/>
      <c r="LHI682" s="94"/>
      <c r="LHJ682" s="59"/>
      <c r="LHK682" s="60"/>
      <c r="LHL682" s="94"/>
      <c r="LHM682" s="59"/>
      <c r="LHN682" s="60"/>
      <c r="LHO682" s="94"/>
      <c r="LHP682" s="59"/>
      <c r="LHQ682" s="60"/>
      <c r="LHR682" s="94"/>
      <c r="LHS682" s="59"/>
      <c r="LHT682" s="60"/>
      <c r="LHU682" s="94"/>
      <c r="LHV682" s="59"/>
      <c r="LHW682" s="60"/>
      <c r="LHX682" s="94"/>
      <c r="LHY682" s="59"/>
      <c r="LHZ682" s="60"/>
      <c r="LIA682" s="94"/>
      <c r="LIB682" s="59"/>
      <c r="LIC682" s="60"/>
      <c r="LID682" s="94"/>
      <c r="LIE682" s="59"/>
      <c r="LIF682" s="60"/>
      <c r="LIG682" s="94"/>
      <c r="LIH682" s="59"/>
      <c r="LII682" s="60"/>
      <c r="LIJ682" s="94"/>
      <c r="LIK682" s="59"/>
      <c r="LIL682" s="60"/>
      <c r="LIM682" s="94"/>
      <c r="LIN682" s="59"/>
      <c r="LIO682" s="60"/>
      <c r="LIP682" s="94"/>
      <c r="LIQ682" s="59"/>
      <c r="LIR682" s="60"/>
      <c r="LIS682" s="94"/>
      <c r="LIT682" s="59"/>
      <c r="LIU682" s="60"/>
      <c r="LIV682" s="94"/>
      <c r="LIW682" s="59"/>
      <c r="LIX682" s="60"/>
      <c r="LIY682" s="94"/>
      <c r="LIZ682" s="59"/>
      <c r="LJA682" s="60"/>
      <c r="LJB682" s="94"/>
      <c r="LJC682" s="59"/>
      <c r="LJD682" s="60"/>
      <c r="LJE682" s="94"/>
      <c r="LJF682" s="59"/>
      <c r="LJG682" s="60"/>
      <c r="LJH682" s="94"/>
      <c r="LJI682" s="59"/>
      <c r="LJJ682" s="60"/>
      <c r="LJK682" s="94"/>
      <c r="LJL682" s="59"/>
      <c r="LJM682" s="60"/>
      <c r="LJN682" s="94"/>
      <c r="LJO682" s="59"/>
      <c r="LJP682" s="60"/>
      <c r="LJQ682" s="94"/>
      <c r="LJR682" s="59"/>
      <c r="LJS682" s="60"/>
      <c r="LJT682" s="94"/>
      <c r="LJU682" s="59"/>
      <c r="LJV682" s="60"/>
      <c r="LJW682" s="94"/>
      <c r="LJX682" s="59"/>
      <c r="LJY682" s="60"/>
      <c r="LJZ682" s="94"/>
      <c r="LKA682" s="59"/>
      <c r="LKB682" s="60"/>
      <c r="LKC682" s="94"/>
      <c r="LKD682" s="59"/>
      <c r="LKE682" s="60"/>
      <c r="LKF682" s="94"/>
      <c r="LKG682" s="59"/>
      <c r="LKH682" s="60"/>
      <c r="LKI682" s="94"/>
      <c r="LKJ682" s="59"/>
      <c r="LKK682" s="60"/>
      <c r="LKL682" s="94"/>
      <c r="LKM682" s="59"/>
      <c r="LKN682" s="60"/>
      <c r="LKO682" s="94"/>
      <c r="LKP682" s="59"/>
      <c r="LKQ682" s="60"/>
      <c r="LKR682" s="94"/>
      <c r="LKS682" s="59"/>
      <c r="LKT682" s="60"/>
      <c r="LKU682" s="94"/>
      <c r="LKV682" s="59"/>
      <c r="LKW682" s="60"/>
      <c r="LKX682" s="94"/>
      <c r="LKY682" s="59"/>
      <c r="LKZ682" s="60"/>
      <c r="LLA682" s="94"/>
      <c r="LLB682" s="59"/>
      <c r="LLC682" s="60"/>
      <c r="LLD682" s="94"/>
      <c r="LLE682" s="59"/>
      <c r="LLF682" s="60"/>
      <c r="LLG682" s="94"/>
      <c r="LLH682" s="59"/>
      <c r="LLI682" s="60"/>
      <c r="LLJ682" s="94"/>
      <c r="LLK682" s="59"/>
      <c r="LLL682" s="60"/>
      <c r="LLM682" s="94"/>
      <c r="LLN682" s="59"/>
      <c r="LLO682" s="60"/>
      <c r="LLP682" s="94"/>
      <c r="LLQ682" s="59"/>
      <c r="LLR682" s="60"/>
      <c r="LLS682" s="94"/>
      <c r="LLT682" s="59"/>
      <c r="LLU682" s="60"/>
      <c r="LLV682" s="94"/>
      <c r="LLW682" s="59"/>
      <c r="LLX682" s="60"/>
      <c r="LLY682" s="94"/>
      <c r="LLZ682" s="59"/>
      <c r="LMA682" s="60"/>
      <c r="LMB682" s="94"/>
      <c r="LMC682" s="59"/>
      <c r="LMD682" s="60"/>
      <c r="LME682" s="94"/>
      <c r="LMF682" s="59"/>
      <c r="LMG682" s="60"/>
      <c r="LMH682" s="94"/>
      <c r="LMI682" s="59"/>
      <c r="LMJ682" s="60"/>
      <c r="LMK682" s="94"/>
      <c r="LML682" s="59"/>
      <c r="LMM682" s="60"/>
      <c r="LMN682" s="94"/>
      <c r="LMO682" s="59"/>
      <c r="LMP682" s="60"/>
      <c r="LMQ682" s="94"/>
      <c r="LMR682" s="59"/>
      <c r="LMS682" s="60"/>
      <c r="LMT682" s="94"/>
      <c r="LMU682" s="59"/>
      <c r="LMV682" s="60"/>
      <c r="LMW682" s="94"/>
      <c r="LMX682" s="59"/>
      <c r="LMY682" s="60"/>
      <c r="LMZ682" s="94"/>
      <c r="LNA682" s="59"/>
      <c r="LNB682" s="60"/>
      <c r="LNC682" s="94"/>
      <c r="LND682" s="59"/>
      <c r="LNE682" s="60"/>
      <c r="LNF682" s="94"/>
      <c r="LNG682" s="59"/>
      <c r="LNH682" s="60"/>
      <c r="LNI682" s="94"/>
      <c r="LNJ682" s="59"/>
      <c r="LNK682" s="60"/>
      <c r="LNL682" s="94"/>
      <c r="LNM682" s="59"/>
      <c r="LNN682" s="60"/>
      <c r="LNO682" s="94"/>
      <c r="LNP682" s="59"/>
      <c r="LNQ682" s="60"/>
      <c r="LNR682" s="94"/>
      <c r="LNS682" s="59"/>
      <c r="LNT682" s="60"/>
      <c r="LNU682" s="94"/>
      <c r="LNV682" s="59"/>
      <c r="LNW682" s="60"/>
      <c r="LNX682" s="94"/>
      <c r="LNY682" s="59"/>
      <c r="LNZ682" s="60"/>
      <c r="LOA682" s="94"/>
      <c r="LOB682" s="59"/>
      <c r="LOC682" s="60"/>
      <c r="LOD682" s="94"/>
      <c r="LOE682" s="59"/>
      <c r="LOF682" s="60"/>
      <c r="LOG682" s="94"/>
      <c r="LOH682" s="59"/>
      <c r="LOI682" s="60"/>
      <c r="LOJ682" s="94"/>
      <c r="LOK682" s="59"/>
      <c r="LOL682" s="60"/>
      <c r="LOM682" s="94"/>
      <c r="LON682" s="59"/>
      <c r="LOO682" s="60"/>
      <c r="LOP682" s="94"/>
      <c r="LOQ682" s="59"/>
      <c r="LOR682" s="60"/>
      <c r="LOS682" s="94"/>
      <c r="LOT682" s="59"/>
      <c r="LOU682" s="60"/>
      <c r="LOV682" s="94"/>
      <c r="LOW682" s="59"/>
      <c r="LOX682" s="60"/>
      <c r="LOY682" s="94"/>
      <c r="LOZ682" s="59"/>
      <c r="LPA682" s="60"/>
      <c r="LPB682" s="94"/>
      <c r="LPC682" s="59"/>
      <c r="LPD682" s="60"/>
      <c r="LPE682" s="94"/>
      <c r="LPF682" s="59"/>
      <c r="LPG682" s="60"/>
      <c r="LPH682" s="94"/>
      <c r="LPI682" s="59"/>
      <c r="LPJ682" s="60"/>
      <c r="LPK682" s="94"/>
      <c r="LPL682" s="59"/>
      <c r="LPM682" s="60"/>
      <c r="LPN682" s="94"/>
      <c r="LPO682" s="59"/>
      <c r="LPP682" s="60"/>
      <c r="LPQ682" s="94"/>
      <c r="LPR682" s="59"/>
      <c r="LPS682" s="60"/>
      <c r="LPT682" s="94"/>
      <c r="LPU682" s="59"/>
      <c r="LPV682" s="60"/>
      <c r="LPW682" s="94"/>
      <c r="LPX682" s="59"/>
      <c r="LPY682" s="60"/>
      <c r="LPZ682" s="94"/>
      <c r="LQA682" s="59"/>
      <c r="LQB682" s="60"/>
      <c r="LQC682" s="94"/>
      <c r="LQD682" s="59"/>
      <c r="LQE682" s="60"/>
      <c r="LQF682" s="94"/>
      <c r="LQG682" s="59"/>
      <c r="LQH682" s="60"/>
      <c r="LQI682" s="94"/>
      <c r="LQJ682" s="59"/>
      <c r="LQK682" s="60"/>
      <c r="LQL682" s="94"/>
      <c r="LQM682" s="59"/>
      <c r="LQN682" s="60"/>
      <c r="LQO682" s="94"/>
      <c r="LQP682" s="59"/>
      <c r="LQQ682" s="60"/>
      <c r="LQR682" s="94"/>
      <c r="LQS682" s="59"/>
      <c r="LQT682" s="60"/>
      <c r="LQU682" s="94"/>
      <c r="LQV682" s="59"/>
      <c r="LQW682" s="60"/>
      <c r="LQX682" s="94"/>
      <c r="LQY682" s="59"/>
      <c r="LQZ682" s="60"/>
      <c r="LRA682" s="94"/>
      <c r="LRB682" s="59"/>
      <c r="LRC682" s="60"/>
      <c r="LRD682" s="94"/>
      <c r="LRE682" s="59"/>
      <c r="LRF682" s="60"/>
      <c r="LRG682" s="94"/>
      <c r="LRH682" s="59"/>
      <c r="LRI682" s="60"/>
      <c r="LRJ682" s="94"/>
      <c r="LRK682" s="59"/>
      <c r="LRL682" s="60"/>
      <c r="LRM682" s="94"/>
      <c r="LRN682" s="59"/>
      <c r="LRO682" s="60"/>
      <c r="LRP682" s="94"/>
      <c r="LRQ682" s="59"/>
      <c r="LRR682" s="60"/>
      <c r="LRS682" s="94"/>
      <c r="LRT682" s="59"/>
      <c r="LRU682" s="60"/>
      <c r="LRV682" s="94"/>
      <c r="LRW682" s="59"/>
      <c r="LRX682" s="60"/>
      <c r="LRY682" s="94"/>
      <c r="LRZ682" s="59"/>
      <c r="LSA682" s="60"/>
      <c r="LSB682" s="94"/>
      <c r="LSC682" s="59"/>
      <c r="LSD682" s="60"/>
      <c r="LSE682" s="94"/>
      <c r="LSF682" s="59"/>
      <c r="LSG682" s="60"/>
      <c r="LSH682" s="94"/>
      <c r="LSI682" s="59"/>
      <c r="LSJ682" s="60"/>
      <c r="LSK682" s="94"/>
      <c r="LSL682" s="59"/>
      <c r="LSM682" s="60"/>
      <c r="LSN682" s="94"/>
      <c r="LSO682" s="59"/>
      <c r="LSP682" s="60"/>
      <c r="LSQ682" s="94"/>
      <c r="LSR682" s="59"/>
      <c r="LSS682" s="60"/>
      <c r="LST682" s="94"/>
      <c r="LSU682" s="59"/>
      <c r="LSV682" s="60"/>
      <c r="LSW682" s="94"/>
      <c r="LSX682" s="59"/>
      <c r="LSY682" s="60"/>
      <c r="LSZ682" s="94"/>
      <c r="LTA682" s="59"/>
      <c r="LTB682" s="60"/>
      <c r="LTC682" s="94"/>
      <c r="LTD682" s="59"/>
      <c r="LTE682" s="60"/>
      <c r="LTF682" s="94"/>
      <c r="LTG682" s="59"/>
      <c r="LTH682" s="60"/>
      <c r="LTI682" s="94"/>
      <c r="LTJ682" s="59"/>
      <c r="LTK682" s="60"/>
      <c r="LTL682" s="94"/>
      <c r="LTM682" s="59"/>
      <c r="LTN682" s="60"/>
      <c r="LTO682" s="94"/>
      <c r="LTP682" s="59"/>
      <c r="LTQ682" s="60"/>
      <c r="LTR682" s="94"/>
      <c r="LTS682" s="59"/>
      <c r="LTT682" s="60"/>
      <c r="LTU682" s="94"/>
      <c r="LTV682" s="59"/>
      <c r="LTW682" s="60"/>
      <c r="LTX682" s="94"/>
      <c r="LTY682" s="59"/>
      <c r="LTZ682" s="60"/>
      <c r="LUA682" s="94"/>
      <c r="LUB682" s="59"/>
      <c r="LUC682" s="60"/>
      <c r="LUD682" s="94"/>
      <c r="LUE682" s="59"/>
      <c r="LUF682" s="60"/>
      <c r="LUG682" s="94"/>
      <c r="LUH682" s="59"/>
      <c r="LUI682" s="60"/>
      <c r="LUJ682" s="94"/>
      <c r="LUK682" s="59"/>
      <c r="LUL682" s="60"/>
      <c r="LUM682" s="94"/>
      <c r="LUN682" s="59"/>
      <c r="LUO682" s="60"/>
      <c r="LUP682" s="94"/>
      <c r="LUQ682" s="59"/>
      <c r="LUR682" s="60"/>
      <c r="LUS682" s="94"/>
      <c r="LUT682" s="59"/>
      <c r="LUU682" s="60"/>
      <c r="LUV682" s="94"/>
      <c r="LUW682" s="59"/>
      <c r="LUX682" s="60"/>
      <c r="LUY682" s="94"/>
      <c r="LUZ682" s="59"/>
      <c r="LVA682" s="60"/>
      <c r="LVB682" s="94"/>
      <c r="LVC682" s="59"/>
      <c r="LVD682" s="60"/>
      <c r="LVE682" s="94"/>
      <c r="LVF682" s="59"/>
      <c r="LVG682" s="60"/>
      <c r="LVH682" s="94"/>
      <c r="LVI682" s="59"/>
      <c r="LVJ682" s="60"/>
      <c r="LVK682" s="94"/>
      <c r="LVL682" s="59"/>
      <c r="LVM682" s="60"/>
      <c r="LVN682" s="94"/>
      <c r="LVO682" s="59"/>
      <c r="LVP682" s="60"/>
      <c r="LVQ682" s="94"/>
      <c r="LVR682" s="59"/>
      <c r="LVS682" s="60"/>
      <c r="LVT682" s="94"/>
      <c r="LVU682" s="59"/>
      <c r="LVV682" s="60"/>
      <c r="LVW682" s="94"/>
      <c r="LVX682" s="59"/>
      <c r="LVY682" s="60"/>
      <c r="LVZ682" s="94"/>
      <c r="LWA682" s="59"/>
      <c r="LWB682" s="60"/>
      <c r="LWC682" s="94"/>
      <c r="LWD682" s="59"/>
      <c r="LWE682" s="60"/>
      <c r="LWF682" s="94"/>
      <c r="LWG682" s="59"/>
      <c r="LWH682" s="60"/>
      <c r="LWI682" s="94"/>
      <c r="LWJ682" s="59"/>
      <c r="LWK682" s="60"/>
      <c r="LWL682" s="94"/>
      <c r="LWM682" s="59"/>
      <c r="LWN682" s="60"/>
      <c r="LWO682" s="94"/>
      <c r="LWP682" s="59"/>
      <c r="LWQ682" s="60"/>
      <c r="LWR682" s="94"/>
      <c r="LWS682" s="59"/>
      <c r="LWT682" s="60"/>
      <c r="LWU682" s="94"/>
      <c r="LWV682" s="59"/>
      <c r="LWW682" s="60"/>
      <c r="LWX682" s="94"/>
      <c r="LWY682" s="59"/>
      <c r="LWZ682" s="60"/>
      <c r="LXA682" s="94"/>
      <c r="LXB682" s="59"/>
      <c r="LXC682" s="60"/>
      <c r="LXD682" s="94"/>
      <c r="LXE682" s="59"/>
      <c r="LXF682" s="60"/>
      <c r="LXG682" s="94"/>
      <c r="LXH682" s="59"/>
      <c r="LXI682" s="60"/>
      <c r="LXJ682" s="94"/>
      <c r="LXK682" s="59"/>
      <c r="LXL682" s="60"/>
      <c r="LXM682" s="94"/>
      <c r="LXN682" s="59"/>
      <c r="LXO682" s="60"/>
      <c r="LXP682" s="94"/>
      <c r="LXQ682" s="59"/>
      <c r="LXR682" s="60"/>
      <c r="LXS682" s="94"/>
      <c r="LXT682" s="59"/>
      <c r="LXU682" s="60"/>
      <c r="LXV682" s="94"/>
      <c r="LXW682" s="59"/>
      <c r="LXX682" s="60"/>
      <c r="LXY682" s="94"/>
      <c r="LXZ682" s="59"/>
      <c r="LYA682" s="60"/>
      <c r="LYB682" s="94"/>
      <c r="LYC682" s="59"/>
      <c r="LYD682" s="60"/>
      <c r="LYE682" s="94"/>
      <c r="LYF682" s="59"/>
      <c r="LYG682" s="60"/>
      <c r="LYH682" s="94"/>
      <c r="LYI682" s="59"/>
      <c r="LYJ682" s="60"/>
      <c r="LYK682" s="94"/>
      <c r="LYL682" s="59"/>
      <c r="LYM682" s="60"/>
      <c r="LYN682" s="94"/>
      <c r="LYO682" s="59"/>
      <c r="LYP682" s="60"/>
      <c r="LYQ682" s="94"/>
      <c r="LYR682" s="59"/>
      <c r="LYS682" s="60"/>
      <c r="LYT682" s="94"/>
      <c r="LYU682" s="59"/>
      <c r="LYV682" s="60"/>
      <c r="LYW682" s="94"/>
      <c r="LYX682" s="59"/>
      <c r="LYY682" s="60"/>
      <c r="LYZ682" s="94"/>
      <c r="LZA682" s="59"/>
      <c r="LZB682" s="60"/>
      <c r="LZC682" s="94"/>
      <c r="LZD682" s="59"/>
      <c r="LZE682" s="60"/>
      <c r="LZF682" s="94"/>
      <c r="LZG682" s="59"/>
      <c r="LZH682" s="60"/>
      <c r="LZI682" s="94"/>
      <c r="LZJ682" s="59"/>
      <c r="LZK682" s="60"/>
      <c r="LZL682" s="94"/>
      <c r="LZM682" s="59"/>
      <c r="LZN682" s="60"/>
      <c r="LZO682" s="94"/>
      <c r="LZP682" s="59"/>
      <c r="LZQ682" s="60"/>
      <c r="LZR682" s="94"/>
      <c r="LZS682" s="59"/>
      <c r="LZT682" s="60"/>
      <c r="LZU682" s="94"/>
      <c r="LZV682" s="59"/>
      <c r="LZW682" s="60"/>
      <c r="LZX682" s="94"/>
      <c r="LZY682" s="59"/>
      <c r="LZZ682" s="60"/>
      <c r="MAA682" s="94"/>
      <c r="MAB682" s="59"/>
      <c r="MAC682" s="60"/>
      <c r="MAD682" s="94"/>
      <c r="MAE682" s="59"/>
      <c r="MAF682" s="60"/>
      <c r="MAG682" s="94"/>
      <c r="MAH682" s="59"/>
      <c r="MAI682" s="60"/>
      <c r="MAJ682" s="94"/>
      <c r="MAK682" s="59"/>
      <c r="MAL682" s="60"/>
      <c r="MAM682" s="94"/>
      <c r="MAN682" s="59"/>
      <c r="MAO682" s="60"/>
      <c r="MAP682" s="94"/>
      <c r="MAQ682" s="59"/>
      <c r="MAR682" s="60"/>
      <c r="MAS682" s="94"/>
      <c r="MAT682" s="59"/>
      <c r="MAU682" s="60"/>
      <c r="MAV682" s="94"/>
      <c r="MAW682" s="59"/>
      <c r="MAX682" s="60"/>
      <c r="MAY682" s="94"/>
      <c r="MAZ682" s="59"/>
      <c r="MBA682" s="60"/>
      <c r="MBB682" s="94"/>
      <c r="MBC682" s="59"/>
      <c r="MBD682" s="60"/>
      <c r="MBE682" s="94"/>
      <c r="MBF682" s="59"/>
      <c r="MBG682" s="60"/>
      <c r="MBH682" s="94"/>
      <c r="MBI682" s="59"/>
      <c r="MBJ682" s="60"/>
      <c r="MBK682" s="94"/>
      <c r="MBL682" s="59"/>
      <c r="MBM682" s="60"/>
      <c r="MBN682" s="94"/>
      <c r="MBO682" s="59"/>
      <c r="MBP682" s="60"/>
      <c r="MBQ682" s="94"/>
      <c r="MBR682" s="59"/>
      <c r="MBS682" s="60"/>
      <c r="MBT682" s="94"/>
      <c r="MBU682" s="59"/>
      <c r="MBV682" s="60"/>
      <c r="MBW682" s="94"/>
      <c r="MBX682" s="59"/>
      <c r="MBY682" s="60"/>
      <c r="MBZ682" s="94"/>
      <c r="MCA682" s="59"/>
      <c r="MCB682" s="60"/>
      <c r="MCC682" s="94"/>
      <c r="MCD682" s="59"/>
      <c r="MCE682" s="60"/>
      <c r="MCF682" s="94"/>
      <c r="MCG682" s="59"/>
      <c r="MCH682" s="60"/>
      <c r="MCI682" s="94"/>
      <c r="MCJ682" s="59"/>
      <c r="MCK682" s="60"/>
      <c r="MCL682" s="94"/>
      <c r="MCM682" s="59"/>
      <c r="MCN682" s="60"/>
      <c r="MCO682" s="94"/>
      <c r="MCP682" s="59"/>
      <c r="MCQ682" s="60"/>
      <c r="MCR682" s="94"/>
      <c r="MCS682" s="59"/>
      <c r="MCT682" s="60"/>
      <c r="MCU682" s="94"/>
      <c r="MCV682" s="59"/>
      <c r="MCW682" s="60"/>
      <c r="MCX682" s="94"/>
      <c r="MCY682" s="59"/>
      <c r="MCZ682" s="60"/>
      <c r="MDA682" s="94"/>
      <c r="MDB682" s="59"/>
      <c r="MDC682" s="60"/>
      <c r="MDD682" s="94"/>
      <c r="MDE682" s="59"/>
      <c r="MDF682" s="60"/>
      <c r="MDG682" s="94"/>
      <c r="MDH682" s="59"/>
      <c r="MDI682" s="60"/>
      <c r="MDJ682" s="94"/>
      <c r="MDK682" s="59"/>
      <c r="MDL682" s="60"/>
      <c r="MDM682" s="94"/>
      <c r="MDN682" s="59"/>
      <c r="MDO682" s="60"/>
      <c r="MDP682" s="94"/>
      <c r="MDQ682" s="59"/>
      <c r="MDR682" s="60"/>
      <c r="MDS682" s="94"/>
      <c r="MDT682" s="59"/>
      <c r="MDU682" s="60"/>
      <c r="MDV682" s="94"/>
      <c r="MDW682" s="59"/>
      <c r="MDX682" s="60"/>
      <c r="MDY682" s="94"/>
      <c r="MDZ682" s="59"/>
      <c r="MEA682" s="60"/>
      <c r="MEB682" s="94"/>
      <c r="MEC682" s="59"/>
      <c r="MED682" s="60"/>
      <c r="MEE682" s="94"/>
      <c r="MEF682" s="59"/>
      <c r="MEG682" s="60"/>
      <c r="MEH682" s="94"/>
      <c r="MEI682" s="59"/>
      <c r="MEJ682" s="60"/>
      <c r="MEK682" s="94"/>
      <c r="MEL682" s="59"/>
      <c r="MEM682" s="60"/>
      <c r="MEN682" s="94"/>
      <c r="MEO682" s="59"/>
      <c r="MEP682" s="60"/>
      <c r="MEQ682" s="94"/>
      <c r="MER682" s="59"/>
      <c r="MES682" s="60"/>
      <c r="MET682" s="94"/>
      <c r="MEU682" s="59"/>
      <c r="MEV682" s="60"/>
      <c r="MEW682" s="94"/>
      <c r="MEX682" s="59"/>
      <c r="MEY682" s="60"/>
      <c r="MEZ682" s="94"/>
      <c r="MFA682" s="59"/>
      <c r="MFB682" s="60"/>
      <c r="MFC682" s="94"/>
      <c r="MFD682" s="59"/>
      <c r="MFE682" s="60"/>
      <c r="MFF682" s="94"/>
      <c r="MFG682" s="59"/>
      <c r="MFH682" s="60"/>
      <c r="MFI682" s="94"/>
      <c r="MFJ682" s="59"/>
      <c r="MFK682" s="60"/>
      <c r="MFL682" s="94"/>
      <c r="MFM682" s="59"/>
      <c r="MFN682" s="60"/>
      <c r="MFO682" s="94"/>
      <c r="MFP682" s="59"/>
      <c r="MFQ682" s="60"/>
      <c r="MFR682" s="94"/>
      <c r="MFS682" s="59"/>
      <c r="MFT682" s="60"/>
      <c r="MFU682" s="94"/>
      <c r="MFV682" s="59"/>
      <c r="MFW682" s="60"/>
      <c r="MFX682" s="94"/>
      <c r="MFY682" s="59"/>
      <c r="MFZ682" s="60"/>
      <c r="MGA682" s="94"/>
      <c r="MGB682" s="59"/>
      <c r="MGC682" s="60"/>
      <c r="MGD682" s="94"/>
      <c r="MGE682" s="59"/>
      <c r="MGF682" s="60"/>
      <c r="MGG682" s="94"/>
      <c r="MGH682" s="59"/>
      <c r="MGI682" s="60"/>
      <c r="MGJ682" s="94"/>
      <c r="MGK682" s="59"/>
      <c r="MGL682" s="60"/>
      <c r="MGM682" s="94"/>
      <c r="MGN682" s="59"/>
      <c r="MGO682" s="60"/>
      <c r="MGP682" s="94"/>
      <c r="MGQ682" s="59"/>
      <c r="MGR682" s="60"/>
      <c r="MGS682" s="94"/>
      <c r="MGT682" s="59"/>
      <c r="MGU682" s="60"/>
      <c r="MGV682" s="94"/>
      <c r="MGW682" s="59"/>
      <c r="MGX682" s="60"/>
      <c r="MGY682" s="94"/>
      <c r="MGZ682" s="59"/>
      <c r="MHA682" s="60"/>
      <c r="MHB682" s="94"/>
      <c r="MHC682" s="59"/>
      <c r="MHD682" s="60"/>
      <c r="MHE682" s="94"/>
      <c r="MHF682" s="59"/>
      <c r="MHG682" s="60"/>
      <c r="MHH682" s="94"/>
      <c r="MHI682" s="59"/>
      <c r="MHJ682" s="60"/>
      <c r="MHK682" s="94"/>
      <c r="MHL682" s="59"/>
      <c r="MHM682" s="60"/>
      <c r="MHN682" s="94"/>
      <c r="MHO682" s="59"/>
      <c r="MHP682" s="60"/>
      <c r="MHQ682" s="94"/>
      <c r="MHR682" s="59"/>
      <c r="MHS682" s="60"/>
      <c r="MHT682" s="94"/>
      <c r="MHU682" s="59"/>
      <c r="MHV682" s="60"/>
      <c r="MHW682" s="94"/>
      <c r="MHX682" s="59"/>
      <c r="MHY682" s="60"/>
      <c r="MHZ682" s="94"/>
      <c r="MIA682" s="59"/>
      <c r="MIB682" s="60"/>
      <c r="MIC682" s="94"/>
      <c r="MID682" s="59"/>
      <c r="MIE682" s="60"/>
      <c r="MIF682" s="94"/>
      <c r="MIG682" s="59"/>
      <c r="MIH682" s="60"/>
      <c r="MII682" s="94"/>
      <c r="MIJ682" s="59"/>
      <c r="MIK682" s="60"/>
      <c r="MIL682" s="94"/>
      <c r="MIM682" s="59"/>
      <c r="MIN682" s="60"/>
      <c r="MIO682" s="94"/>
      <c r="MIP682" s="59"/>
      <c r="MIQ682" s="60"/>
      <c r="MIR682" s="94"/>
      <c r="MIS682" s="59"/>
      <c r="MIT682" s="60"/>
      <c r="MIU682" s="94"/>
      <c r="MIV682" s="59"/>
      <c r="MIW682" s="60"/>
      <c r="MIX682" s="94"/>
      <c r="MIY682" s="59"/>
      <c r="MIZ682" s="60"/>
      <c r="MJA682" s="94"/>
      <c r="MJB682" s="59"/>
      <c r="MJC682" s="60"/>
      <c r="MJD682" s="94"/>
      <c r="MJE682" s="59"/>
      <c r="MJF682" s="60"/>
      <c r="MJG682" s="94"/>
      <c r="MJH682" s="59"/>
      <c r="MJI682" s="60"/>
      <c r="MJJ682" s="94"/>
      <c r="MJK682" s="59"/>
      <c r="MJL682" s="60"/>
      <c r="MJM682" s="94"/>
      <c r="MJN682" s="59"/>
      <c r="MJO682" s="60"/>
      <c r="MJP682" s="94"/>
      <c r="MJQ682" s="59"/>
      <c r="MJR682" s="60"/>
      <c r="MJS682" s="94"/>
      <c r="MJT682" s="59"/>
      <c r="MJU682" s="60"/>
      <c r="MJV682" s="94"/>
      <c r="MJW682" s="59"/>
      <c r="MJX682" s="60"/>
      <c r="MJY682" s="94"/>
      <c r="MJZ682" s="59"/>
      <c r="MKA682" s="60"/>
      <c r="MKB682" s="94"/>
      <c r="MKC682" s="59"/>
      <c r="MKD682" s="60"/>
      <c r="MKE682" s="94"/>
      <c r="MKF682" s="59"/>
      <c r="MKG682" s="60"/>
      <c r="MKH682" s="94"/>
      <c r="MKI682" s="59"/>
      <c r="MKJ682" s="60"/>
      <c r="MKK682" s="94"/>
      <c r="MKL682" s="59"/>
      <c r="MKM682" s="60"/>
      <c r="MKN682" s="94"/>
      <c r="MKO682" s="59"/>
      <c r="MKP682" s="60"/>
      <c r="MKQ682" s="94"/>
      <c r="MKR682" s="59"/>
      <c r="MKS682" s="60"/>
      <c r="MKT682" s="94"/>
      <c r="MKU682" s="59"/>
      <c r="MKV682" s="60"/>
      <c r="MKW682" s="94"/>
      <c r="MKX682" s="59"/>
      <c r="MKY682" s="60"/>
      <c r="MKZ682" s="94"/>
      <c r="MLA682" s="59"/>
      <c r="MLB682" s="60"/>
      <c r="MLC682" s="94"/>
      <c r="MLD682" s="59"/>
      <c r="MLE682" s="60"/>
      <c r="MLF682" s="94"/>
      <c r="MLG682" s="59"/>
      <c r="MLH682" s="60"/>
      <c r="MLI682" s="94"/>
      <c r="MLJ682" s="59"/>
      <c r="MLK682" s="60"/>
      <c r="MLL682" s="94"/>
      <c r="MLM682" s="59"/>
      <c r="MLN682" s="60"/>
      <c r="MLO682" s="94"/>
      <c r="MLP682" s="59"/>
      <c r="MLQ682" s="60"/>
      <c r="MLR682" s="94"/>
      <c r="MLS682" s="59"/>
      <c r="MLT682" s="60"/>
      <c r="MLU682" s="94"/>
      <c r="MLV682" s="59"/>
      <c r="MLW682" s="60"/>
      <c r="MLX682" s="94"/>
      <c r="MLY682" s="59"/>
      <c r="MLZ682" s="60"/>
      <c r="MMA682" s="94"/>
      <c r="MMB682" s="59"/>
      <c r="MMC682" s="60"/>
      <c r="MMD682" s="94"/>
      <c r="MME682" s="59"/>
      <c r="MMF682" s="60"/>
      <c r="MMG682" s="94"/>
      <c r="MMH682" s="59"/>
      <c r="MMI682" s="60"/>
      <c r="MMJ682" s="94"/>
      <c r="MMK682" s="59"/>
      <c r="MML682" s="60"/>
      <c r="MMM682" s="94"/>
      <c r="MMN682" s="59"/>
      <c r="MMO682" s="60"/>
      <c r="MMP682" s="94"/>
      <c r="MMQ682" s="59"/>
      <c r="MMR682" s="60"/>
      <c r="MMS682" s="94"/>
      <c r="MMT682" s="59"/>
      <c r="MMU682" s="60"/>
      <c r="MMV682" s="94"/>
      <c r="MMW682" s="59"/>
      <c r="MMX682" s="60"/>
      <c r="MMY682" s="94"/>
      <c r="MMZ682" s="59"/>
      <c r="MNA682" s="60"/>
      <c r="MNB682" s="94"/>
      <c r="MNC682" s="59"/>
      <c r="MND682" s="60"/>
      <c r="MNE682" s="94"/>
      <c r="MNF682" s="59"/>
      <c r="MNG682" s="60"/>
      <c r="MNH682" s="94"/>
      <c r="MNI682" s="59"/>
      <c r="MNJ682" s="60"/>
      <c r="MNK682" s="94"/>
      <c r="MNL682" s="59"/>
      <c r="MNM682" s="60"/>
      <c r="MNN682" s="94"/>
      <c r="MNO682" s="59"/>
      <c r="MNP682" s="60"/>
      <c r="MNQ682" s="94"/>
      <c r="MNR682" s="59"/>
      <c r="MNS682" s="60"/>
      <c r="MNT682" s="94"/>
      <c r="MNU682" s="59"/>
      <c r="MNV682" s="60"/>
      <c r="MNW682" s="94"/>
      <c r="MNX682" s="59"/>
      <c r="MNY682" s="60"/>
      <c r="MNZ682" s="94"/>
      <c r="MOA682" s="59"/>
      <c r="MOB682" s="60"/>
      <c r="MOC682" s="94"/>
      <c r="MOD682" s="59"/>
      <c r="MOE682" s="60"/>
      <c r="MOF682" s="94"/>
      <c r="MOG682" s="59"/>
      <c r="MOH682" s="60"/>
      <c r="MOI682" s="94"/>
      <c r="MOJ682" s="59"/>
      <c r="MOK682" s="60"/>
      <c r="MOL682" s="94"/>
      <c r="MOM682" s="59"/>
      <c r="MON682" s="60"/>
      <c r="MOO682" s="94"/>
      <c r="MOP682" s="59"/>
      <c r="MOQ682" s="60"/>
      <c r="MOR682" s="94"/>
      <c r="MOS682" s="59"/>
      <c r="MOT682" s="60"/>
      <c r="MOU682" s="94"/>
      <c r="MOV682" s="59"/>
      <c r="MOW682" s="60"/>
      <c r="MOX682" s="94"/>
      <c r="MOY682" s="59"/>
      <c r="MOZ682" s="60"/>
      <c r="MPA682" s="94"/>
      <c r="MPB682" s="59"/>
      <c r="MPC682" s="60"/>
      <c r="MPD682" s="94"/>
      <c r="MPE682" s="59"/>
      <c r="MPF682" s="60"/>
      <c r="MPG682" s="94"/>
      <c r="MPH682" s="59"/>
      <c r="MPI682" s="60"/>
      <c r="MPJ682" s="94"/>
      <c r="MPK682" s="59"/>
      <c r="MPL682" s="60"/>
      <c r="MPM682" s="94"/>
      <c r="MPN682" s="59"/>
      <c r="MPO682" s="60"/>
      <c r="MPP682" s="94"/>
      <c r="MPQ682" s="59"/>
      <c r="MPR682" s="60"/>
      <c r="MPS682" s="94"/>
      <c r="MPT682" s="59"/>
      <c r="MPU682" s="60"/>
      <c r="MPV682" s="94"/>
      <c r="MPW682" s="59"/>
      <c r="MPX682" s="60"/>
      <c r="MPY682" s="94"/>
      <c r="MPZ682" s="59"/>
      <c r="MQA682" s="60"/>
      <c r="MQB682" s="94"/>
      <c r="MQC682" s="59"/>
      <c r="MQD682" s="60"/>
      <c r="MQE682" s="94"/>
      <c r="MQF682" s="59"/>
      <c r="MQG682" s="60"/>
      <c r="MQH682" s="94"/>
      <c r="MQI682" s="59"/>
      <c r="MQJ682" s="60"/>
      <c r="MQK682" s="94"/>
      <c r="MQL682" s="59"/>
      <c r="MQM682" s="60"/>
      <c r="MQN682" s="94"/>
      <c r="MQO682" s="59"/>
      <c r="MQP682" s="60"/>
      <c r="MQQ682" s="94"/>
      <c r="MQR682" s="59"/>
      <c r="MQS682" s="60"/>
      <c r="MQT682" s="94"/>
      <c r="MQU682" s="59"/>
      <c r="MQV682" s="60"/>
      <c r="MQW682" s="94"/>
      <c r="MQX682" s="59"/>
      <c r="MQY682" s="60"/>
      <c r="MQZ682" s="94"/>
      <c r="MRA682" s="59"/>
      <c r="MRB682" s="60"/>
      <c r="MRC682" s="94"/>
      <c r="MRD682" s="59"/>
      <c r="MRE682" s="60"/>
      <c r="MRF682" s="94"/>
      <c r="MRG682" s="59"/>
      <c r="MRH682" s="60"/>
      <c r="MRI682" s="94"/>
      <c r="MRJ682" s="59"/>
      <c r="MRK682" s="60"/>
      <c r="MRL682" s="94"/>
      <c r="MRM682" s="59"/>
      <c r="MRN682" s="60"/>
      <c r="MRO682" s="94"/>
      <c r="MRP682" s="59"/>
      <c r="MRQ682" s="60"/>
      <c r="MRR682" s="94"/>
      <c r="MRS682" s="59"/>
      <c r="MRT682" s="60"/>
      <c r="MRU682" s="94"/>
      <c r="MRV682" s="59"/>
      <c r="MRW682" s="60"/>
      <c r="MRX682" s="94"/>
      <c r="MRY682" s="59"/>
      <c r="MRZ682" s="60"/>
      <c r="MSA682" s="94"/>
      <c r="MSB682" s="59"/>
      <c r="MSC682" s="60"/>
      <c r="MSD682" s="94"/>
      <c r="MSE682" s="59"/>
      <c r="MSF682" s="60"/>
      <c r="MSG682" s="94"/>
      <c r="MSH682" s="59"/>
      <c r="MSI682" s="60"/>
      <c r="MSJ682" s="94"/>
      <c r="MSK682" s="59"/>
      <c r="MSL682" s="60"/>
      <c r="MSM682" s="94"/>
      <c r="MSN682" s="59"/>
      <c r="MSO682" s="60"/>
      <c r="MSP682" s="94"/>
      <c r="MSQ682" s="59"/>
      <c r="MSR682" s="60"/>
      <c r="MSS682" s="94"/>
      <c r="MST682" s="59"/>
      <c r="MSU682" s="60"/>
      <c r="MSV682" s="94"/>
      <c r="MSW682" s="59"/>
      <c r="MSX682" s="60"/>
      <c r="MSY682" s="94"/>
      <c r="MSZ682" s="59"/>
      <c r="MTA682" s="60"/>
      <c r="MTB682" s="94"/>
      <c r="MTC682" s="59"/>
      <c r="MTD682" s="60"/>
      <c r="MTE682" s="94"/>
      <c r="MTF682" s="59"/>
      <c r="MTG682" s="60"/>
      <c r="MTH682" s="94"/>
      <c r="MTI682" s="59"/>
      <c r="MTJ682" s="60"/>
      <c r="MTK682" s="94"/>
      <c r="MTL682" s="59"/>
      <c r="MTM682" s="60"/>
      <c r="MTN682" s="94"/>
      <c r="MTO682" s="59"/>
      <c r="MTP682" s="60"/>
      <c r="MTQ682" s="94"/>
      <c r="MTR682" s="59"/>
      <c r="MTS682" s="60"/>
      <c r="MTT682" s="94"/>
      <c r="MTU682" s="59"/>
      <c r="MTV682" s="60"/>
      <c r="MTW682" s="94"/>
      <c r="MTX682" s="59"/>
      <c r="MTY682" s="60"/>
      <c r="MTZ682" s="94"/>
      <c r="MUA682" s="59"/>
      <c r="MUB682" s="60"/>
      <c r="MUC682" s="94"/>
      <c r="MUD682" s="59"/>
      <c r="MUE682" s="60"/>
      <c r="MUF682" s="94"/>
      <c r="MUG682" s="59"/>
      <c r="MUH682" s="60"/>
      <c r="MUI682" s="94"/>
      <c r="MUJ682" s="59"/>
      <c r="MUK682" s="60"/>
      <c r="MUL682" s="94"/>
      <c r="MUM682" s="59"/>
      <c r="MUN682" s="60"/>
      <c r="MUO682" s="94"/>
      <c r="MUP682" s="59"/>
      <c r="MUQ682" s="60"/>
      <c r="MUR682" s="94"/>
      <c r="MUS682" s="59"/>
      <c r="MUT682" s="60"/>
      <c r="MUU682" s="94"/>
      <c r="MUV682" s="59"/>
      <c r="MUW682" s="60"/>
      <c r="MUX682" s="94"/>
      <c r="MUY682" s="59"/>
      <c r="MUZ682" s="60"/>
      <c r="MVA682" s="94"/>
      <c r="MVB682" s="59"/>
      <c r="MVC682" s="60"/>
      <c r="MVD682" s="94"/>
      <c r="MVE682" s="59"/>
      <c r="MVF682" s="60"/>
      <c r="MVG682" s="94"/>
      <c r="MVH682" s="59"/>
      <c r="MVI682" s="60"/>
      <c r="MVJ682" s="94"/>
      <c r="MVK682" s="59"/>
      <c r="MVL682" s="60"/>
      <c r="MVM682" s="94"/>
      <c r="MVN682" s="59"/>
      <c r="MVO682" s="60"/>
      <c r="MVP682" s="94"/>
      <c r="MVQ682" s="59"/>
      <c r="MVR682" s="60"/>
      <c r="MVS682" s="94"/>
      <c r="MVT682" s="59"/>
      <c r="MVU682" s="60"/>
      <c r="MVV682" s="94"/>
      <c r="MVW682" s="59"/>
      <c r="MVX682" s="60"/>
      <c r="MVY682" s="94"/>
      <c r="MVZ682" s="59"/>
      <c r="MWA682" s="60"/>
      <c r="MWB682" s="94"/>
      <c r="MWC682" s="59"/>
      <c r="MWD682" s="60"/>
      <c r="MWE682" s="94"/>
      <c r="MWF682" s="59"/>
      <c r="MWG682" s="60"/>
      <c r="MWH682" s="94"/>
      <c r="MWI682" s="59"/>
      <c r="MWJ682" s="60"/>
      <c r="MWK682" s="94"/>
      <c r="MWL682" s="59"/>
      <c r="MWM682" s="60"/>
      <c r="MWN682" s="94"/>
      <c r="MWO682" s="59"/>
      <c r="MWP682" s="60"/>
      <c r="MWQ682" s="94"/>
      <c r="MWR682" s="59"/>
      <c r="MWS682" s="60"/>
      <c r="MWT682" s="94"/>
      <c r="MWU682" s="59"/>
      <c r="MWV682" s="60"/>
      <c r="MWW682" s="94"/>
      <c r="MWX682" s="59"/>
      <c r="MWY682" s="60"/>
      <c r="MWZ682" s="94"/>
      <c r="MXA682" s="59"/>
      <c r="MXB682" s="60"/>
      <c r="MXC682" s="94"/>
      <c r="MXD682" s="59"/>
      <c r="MXE682" s="60"/>
      <c r="MXF682" s="94"/>
      <c r="MXG682" s="59"/>
      <c r="MXH682" s="60"/>
      <c r="MXI682" s="94"/>
      <c r="MXJ682" s="59"/>
      <c r="MXK682" s="60"/>
      <c r="MXL682" s="94"/>
      <c r="MXM682" s="59"/>
      <c r="MXN682" s="60"/>
      <c r="MXO682" s="94"/>
      <c r="MXP682" s="59"/>
      <c r="MXQ682" s="60"/>
      <c r="MXR682" s="94"/>
      <c r="MXS682" s="59"/>
      <c r="MXT682" s="60"/>
      <c r="MXU682" s="94"/>
      <c r="MXV682" s="59"/>
      <c r="MXW682" s="60"/>
      <c r="MXX682" s="94"/>
      <c r="MXY682" s="59"/>
      <c r="MXZ682" s="60"/>
      <c r="MYA682" s="94"/>
      <c r="MYB682" s="59"/>
      <c r="MYC682" s="60"/>
      <c r="MYD682" s="94"/>
      <c r="MYE682" s="59"/>
      <c r="MYF682" s="60"/>
      <c r="MYG682" s="94"/>
      <c r="MYH682" s="59"/>
      <c r="MYI682" s="60"/>
      <c r="MYJ682" s="94"/>
      <c r="MYK682" s="59"/>
      <c r="MYL682" s="60"/>
      <c r="MYM682" s="94"/>
      <c r="MYN682" s="59"/>
      <c r="MYO682" s="60"/>
      <c r="MYP682" s="94"/>
      <c r="MYQ682" s="59"/>
      <c r="MYR682" s="60"/>
      <c r="MYS682" s="94"/>
      <c r="MYT682" s="59"/>
      <c r="MYU682" s="60"/>
      <c r="MYV682" s="94"/>
      <c r="MYW682" s="59"/>
      <c r="MYX682" s="60"/>
      <c r="MYY682" s="94"/>
      <c r="MYZ682" s="59"/>
      <c r="MZA682" s="60"/>
      <c r="MZB682" s="94"/>
      <c r="MZC682" s="59"/>
      <c r="MZD682" s="60"/>
      <c r="MZE682" s="94"/>
      <c r="MZF682" s="59"/>
      <c r="MZG682" s="60"/>
      <c r="MZH682" s="94"/>
      <c r="MZI682" s="59"/>
      <c r="MZJ682" s="60"/>
      <c r="MZK682" s="94"/>
      <c r="MZL682" s="59"/>
      <c r="MZM682" s="60"/>
      <c r="MZN682" s="94"/>
      <c r="MZO682" s="59"/>
      <c r="MZP682" s="60"/>
      <c r="MZQ682" s="94"/>
      <c r="MZR682" s="59"/>
      <c r="MZS682" s="60"/>
      <c r="MZT682" s="94"/>
      <c r="MZU682" s="59"/>
      <c r="MZV682" s="60"/>
      <c r="MZW682" s="94"/>
      <c r="MZX682" s="59"/>
      <c r="MZY682" s="60"/>
      <c r="MZZ682" s="94"/>
      <c r="NAA682" s="59"/>
      <c r="NAB682" s="60"/>
      <c r="NAC682" s="94"/>
      <c r="NAD682" s="59"/>
      <c r="NAE682" s="60"/>
      <c r="NAF682" s="94"/>
      <c r="NAG682" s="59"/>
      <c r="NAH682" s="60"/>
      <c r="NAI682" s="94"/>
      <c r="NAJ682" s="59"/>
      <c r="NAK682" s="60"/>
      <c r="NAL682" s="94"/>
      <c r="NAM682" s="59"/>
      <c r="NAN682" s="60"/>
      <c r="NAO682" s="94"/>
      <c r="NAP682" s="59"/>
      <c r="NAQ682" s="60"/>
      <c r="NAR682" s="94"/>
      <c r="NAS682" s="59"/>
      <c r="NAT682" s="60"/>
      <c r="NAU682" s="94"/>
      <c r="NAV682" s="59"/>
      <c r="NAW682" s="60"/>
      <c r="NAX682" s="94"/>
      <c r="NAY682" s="59"/>
      <c r="NAZ682" s="60"/>
      <c r="NBA682" s="94"/>
      <c r="NBB682" s="59"/>
      <c r="NBC682" s="60"/>
      <c r="NBD682" s="94"/>
      <c r="NBE682" s="59"/>
      <c r="NBF682" s="60"/>
      <c r="NBG682" s="94"/>
      <c r="NBH682" s="59"/>
      <c r="NBI682" s="60"/>
      <c r="NBJ682" s="94"/>
      <c r="NBK682" s="59"/>
      <c r="NBL682" s="60"/>
      <c r="NBM682" s="94"/>
      <c r="NBN682" s="59"/>
      <c r="NBO682" s="60"/>
      <c r="NBP682" s="94"/>
      <c r="NBQ682" s="59"/>
      <c r="NBR682" s="60"/>
      <c r="NBS682" s="94"/>
      <c r="NBT682" s="59"/>
      <c r="NBU682" s="60"/>
      <c r="NBV682" s="94"/>
      <c r="NBW682" s="59"/>
      <c r="NBX682" s="60"/>
      <c r="NBY682" s="94"/>
      <c r="NBZ682" s="59"/>
      <c r="NCA682" s="60"/>
      <c r="NCB682" s="94"/>
      <c r="NCC682" s="59"/>
      <c r="NCD682" s="60"/>
      <c r="NCE682" s="94"/>
      <c r="NCF682" s="59"/>
      <c r="NCG682" s="60"/>
      <c r="NCH682" s="94"/>
      <c r="NCI682" s="59"/>
      <c r="NCJ682" s="60"/>
      <c r="NCK682" s="94"/>
      <c r="NCL682" s="59"/>
      <c r="NCM682" s="60"/>
      <c r="NCN682" s="94"/>
      <c r="NCO682" s="59"/>
      <c r="NCP682" s="60"/>
      <c r="NCQ682" s="94"/>
      <c r="NCR682" s="59"/>
      <c r="NCS682" s="60"/>
      <c r="NCT682" s="94"/>
      <c r="NCU682" s="59"/>
      <c r="NCV682" s="60"/>
      <c r="NCW682" s="94"/>
      <c r="NCX682" s="59"/>
      <c r="NCY682" s="60"/>
      <c r="NCZ682" s="94"/>
      <c r="NDA682" s="59"/>
      <c r="NDB682" s="60"/>
      <c r="NDC682" s="94"/>
      <c r="NDD682" s="59"/>
      <c r="NDE682" s="60"/>
      <c r="NDF682" s="94"/>
      <c r="NDG682" s="59"/>
      <c r="NDH682" s="60"/>
      <c r="NDI682" s="94"/>
      <c r="NDJ682" s="59"/>
      <c r="NDK682" s="60"/>
      <c r="NDL682" s="94"/>
      <c r="NDM682" s="59"/>
      <c r="NDN682" s="60"/>
      <c r="NDO682" s="94"/>
      <c r="NDP682" s="59"/>
      <c r="NDQ682" s="60"/>
      <c r="NDR682" s="94"/>
      <c r="NDS682" s="59"/>
      <c r="NDT682" s="60"/>
      <c r="NDU682" s="94"/>
      <c r="NDV682" s="59"/>
      <c r="NDW682" s="60"/>
      <c r="NDX682" s="94"/>
      <c r="NDY682" s="59"/>
      <c r="NDZ682" s="60"/>
      <c r="NEA682" s="94"/>
      <c r="NEB682" s="59"/>
      <c r="NEC682" s="60"/>
      <c r="NED682" s="94"/>
      <c r="NEE682" s="59"/>
      <c r="NEF682" s="60"/>
      <c r="NEG682" s="94"/>
      <c r="NEH682" s="59"/>
      <c r="NEI682" s="60"/>
      <c r="NEJ682" s="94"/>
      <c r="NEK682" s="59"/>
      <c r="NEL682" s="60"/>
      <c r="NEM682" s="94"/>
      <c r="NEN682" s="59"/>
      <c r="NEO682" s="60"/>
      <c r="NEP682" s="94"/>
      <c r="NEQ682" s="59"/>
      <c r="NER682" s="60"/>
      <c r="NES682" s="94"/>
      <c r="NET682" s="59"/>
      <c r="NEU682" s="60"/>
      <c r="NEV682" s="94"/>
      <c r="NEW682" s="59"/>
      <c r="NEX682" s="60"/>
      <c r="NEY682" s="94"/>
      <c r="NEZ682" s="59"/>
      <c r="NFA682" s="60"/>
      <c r="NFB682" s="94"/>
      <c r="NFC682" s="59"/>
      <c r="NFD682" s="60"/>
      <c r="NFE682" s="94"/>
      <c r="NFF682" s="59"/>
      <c r="NFG682" s="60"/>
      <c r="NFH682" s="94"/>
      <c r="NFI682" s="59"/>
      <c r="NFJ682" s="60"/>
      <c r="NFK682" s="94"/>
      <c r="NFL682" s="59"/>
      <c r="NFM682" s="60"/>
      <c r="NFN682" s="94"/>
      <c r="NFO682" s="59"/>
      <c r="NFP682" s="60"/>
      <c r="NFQ682" s="94"/>
      <c r="NFR682" s="59"/>
      <c r="NFS682" s="60"/>
      <c r="NFT682" s="94"/>
      <c r="NFU682" s="59"/>
      <c r="NFV682" s="60"/>
      <c r="NFW682" s="94"/>
      <c r="NFX682" s="59"/>
      <c r="NFY682" s="60"/>
      <c r="NFZ682" s="94"/>
      <c r="NGA682" s="59"/>
      <c r="NGB682" s="60"/>
      <c r="NGC682" s="94"/>
      <c r="NGD682" s="59"/>
      <c r="NGE682" s="60"/>
      <c r="NGF682" s="94"/>
      <c r="NGG682" s="59"/>
      <c r="NGH682" s="60"/>
      <c r="NGI682" s="94"/>
      <c r="NGJ682" s="59"/>
      <c r="NGK682" s="60"/>
      <c r="NGL682" s="94"/>
      <c r="NGM682" s="59"/>
      <c r="NGN682" s="60"/>
      <c r="NGO682" s="94"/>
      <c r="NGP682" s="59"/>
      <c r="NGQ682" s="60"/>
      <c r="NGR682" s="94"/>
      <c r="NGS682" s="59"/>
      <c r="NGT682" s="60"/>
      <c r="NGU682" s="94"/>
      <c r="NGV682" s="59"/>
      <c r="NGW682" s="60"/>
      <c r="NGX682" s="94"/>
      <c r="NGY682" s="59"/>
      <c r="NGZ682" s="60"/>
      <c r="NHA682" s="94"/>
      <c r="NHB682" s="59"/>
      <c r="NHC682" s="60"/>
      <c r="NHD682" s="94"/>
      <c r="NHE682" s="59"/>
      <c r="NHF682" s="60"/>
      <c r="NHG682" s="94"/>
      <c r="NHH682" s="59"/>
      <c r="NHI682" s="60"/>
      <c r="NHJ682" s="94"/>
      <c r="NHK682" s="59"/>
      <c r="NHL682" s="60"/>
      <c r="NHM682" s="94"/>
      <c r="NHN682" s="59"/>
      <c r="NHO682" s="60"/>
      <c r="NHP682" s="94"/>
      <c r="NHQ682" s="59"/>
      <c r="NHR682" s="60"/>
      <c r="NHS682" s="94"/>
      <c r="NHT682" s="59"/>
      <c r="NHU682" s="60"/>
      <c r="NHV682" s="94"/>
      <c r="NHW682" s="59"/>
      <c r="NHX682" s="60"/>
      <c r="NHY682" s="94"/>
      <c r="NHZ682" s="59"/>
      <c r="NIA682" s="60"/>
      <c r="NIB682" s="94"/>
      <c r="NIC682" s="59"/>
      <c r="NID682" s="60"/>
      <c r="NIE682" s="94"/>
      <c r="NIF682" s="59"/>
      <c r="NIG682" s="60"/>
      <c r="NIH682" s="94"/>
      <c r="NII682" s="59"/>
      <c r="NIJ682" s="60"/>
      <c r="NIK682" s="94"/>
      <c r="NIL682" s="59"/>
      <c r="NIM682" s="60"/>
      <c r="NIN682" s="94"/>
      <c r="NIO682" s="59"/>
      <c r="NIP682" s="60"/>
      <c r="NIQ682" s="94"/>
      <c r="NIR682" s="59"/>
      <c r="NIS682" s="60"/>
      <c r="NIT682" s="94"/>
      <c r="NIU682" s="59"/>
      <c r="NIV682" s="60"/>
      <c r="NIW682" s="94"/>
      <c r="NIX682" s="59"/>
      <c r="NIY682" s="60"/>
      <c r="NIZ682" s="94"/>
      <c r="NJA682" s="59"/>
      <c r="NJB682" s="60"/>
      <c r="NJC682" s="94"/>
      <c r="NJD682" s="59"/>
      <c r="NJE682" s="60"/>
      <c r="NJF682" s="94"/>
      <c r="NJG682" s="59"/>
      <c r="NJH682" s="60"/>
      <c r="NJI682" s="94"/>
      <c r="NJJ682" s="59"/>
      <c r="NJK682" s="60"/>
      <c r="NJL682" s="94"/>
      <c r="NJM682" s="59"/>
      <c r="NJN682" s="60"/>
      <c r="NJO682" s="94"/>
      <c r="NJP682" s="59"/>
      <c r="NJQ682" s="60"/>
      <c r="NJR682" s="94"/>
      <c r="NJS682" s="59"/>
      <c r="NJT682" s="60"/>
      <c r="NJU682" s="94"/>
      <c r="NJV682" s="59"/>
      <c r="NJW682" s="60"/>
      <c r="NJX682" s="94"/>
      <c r="NJY682" s="59"/>
      <c r="NJZ682" s="60"/>
      <c r="NKA682" s="94"/>
      <c r="NKB682" s="59"/>
      <c r="NKC682" s="60"/>
      <c r="NKD682" s="94"/>
      <c r="NKE682" s="59"/>
      <c r="NKF682" s="60"/>
      <c r="NKG682" s="94"/>
      <c r="NKH682" s="59"/>
      <c r="NKI682" s="60"/>
      <c r="NKJ682" s="94"/>
      <c r="NKK682" s="59"/>
      <c r="NKL682" s="60"/>
      <c r="NKM682" s="94"/>
      <c r="NKN682" s="59"/>
      <c r="NKO682" s="60"/>
      <c r="NKP682" s="94"/>
      <c r="NKQ682" s="59"/>
      <c r="NKR682" s="60"/>
      <c r="NKS682" s="94"/>
      <c r="NKT682" s="59"/>
      <c r="NKU682" s="60"/>
      <c r="NKV682" s="94"/>
      <c r="NKW682" s="59"/>
      <c r="NKX682" s="60"/>
      <c r="NKY682" s="94"/>
      <c r="NKZ682" s="59"/>
      <c r="NLA682" s="60"/>
      <c r="NLB682" s="94"/>
      <c r="NLC682" s="59"/>
      <c r="NLD682" s="60"/>
      <c r="NLE682" s="94"/>
      <c r="NLF682" s="59"/>
      <c r="NLG682" s="60"/>
      <c r="NLH682" s="94"/>
      <c r="NLI682" s="59"/>
      <c r="NLJ682" s="60"/>
      <c r="NLK682" s="94"/>
      <c r="NLL682" s="59"/>
      <c r="NLM682" s="60"/>
      <c r="NLN682" s="94"/>
      <c r="NLO682" s="59"/>
      <c r="NLP682" s="60"/>
      <c r="NLQ682" s="94"/>
      <c r="NLR682" s="59"/>
      <c r="NLS682" s="60"/>
      <c r="NLT682" s="94"/>
      <c r="NLU682" s="59"/>
      <c r="NLV682" s="60"/>
      <c r="NLW682" s="94"/>
      <c r="NLX682" s="59"/>
      <c r="NLY682" s="60"/>
      <c r="NLZ682" s="94"/>
      <c r="NMA682" s="59"/>
      <c r="NMB682" s="60"/>
      <c r="NMC682" s="94"/>
      <c r="NMD682" s="59"/>
      <c r="NME682" s="60"/>
      <c r="NMF682" s="94"/>
      <c r="NMG682" s="59"/>
      <c r="NMH682" s="60"/>
      <c r="NMI682" s="94"/>
      <c r="NMJ682" s="59"/>
      <c r="NMK682" s="60"/>
      <c r="NML682" s="94"/>
      <c r="NMM682" s="59"/>
      <c r="NMN682" s="60"/>
      <c r="NMO682" s="94"/>
      <c r="NMP682" s="59"/>
      <c r="NMQ682" s="60"/>
      <c r="NMR682" s="94"/>
      <c r="NMS682" s="59"/>
      <c r="NMT682" s="60"/>
      <c r="NMU682" s="94"/>
      <c r="NMV682" s="59"/>
      <c r="NMW682" s="60"/>
      <c r="NMX682" s="94"/>
      <c r="NMY682" s="59"/>
      <c r="NMZ682" s="60"/>
      <c r="NNA682" s="94"/>
      <c r="NNB682" s="59"/>
      <c r="NNC682" s="60"/>
      <c r="NND682" s="94"/>
      <c r="NNE682" s="59"/>
      <c r="NNF682" s="60"/>
      <c r="NNG682" s="94"/>
      <c r="NNH682" s="59"/>
      <c r="NNI682" s="60"/>
      <c r="NNJ682" s="94"/>
      <c r="NNK682" s="59"/>
      <c r="NNL682" s="60"/>
      <c r="NNM682" s="94"/>
      <c r="NNN682" s="59"/>
      <c r="NNO682" s="60"/>
      <c r="NNP682" s="94"/>
      <c r="NNQ682" s="59"/>
      <c r="NNR682" s="60"/>
      <c r="NNS682" s="94"/>
      <c r="NNT682" s="59"/>
      <c r="NNU682" s="60"/>
      <c r="NNV682" s="94"/>
      <c r="NNW682" s="59"/>
      <c r="NNX682" s="60"/>
      <c r="NNY682" s="94"/>
      <c r="NNZ682" s="59"/>
      <c r="NOA682" s="60"/>
      <c r="NOB682" s="94"/>
      <c r="NOC682" s="59"/>
      <c r="NOD682" s="60"/>
      <c r="NOE682" s="94"/>
      <c r="NOF682" s="59"/>
      <c r="NOG682" s="60"/>
      <c r="NOH682" s="94"/>
      <c r="NOI682" s="59"/>
      <c r="NOJ682" s="60"/>
      <c r="NOK682" s="94"/>
      <c r="NOL682" s="59"/>
      <c r="NOM682" s="60"/>
      <c r="NON682" s="94"/>
      <c r="NOO682" s="59"/>
      <c r="NOP682" s="60"/>
      <c r="NOQ682" s="94"/>
      <c r="NOR682" s="59"/>
      <c r="NOS682" s="60"/>
      <c r="NOT682" s="94"/>
      <c r="NOU682" s="59"/>
      <c r="NOV682" s="60"/>
      <c r="NOW682" s="94"/>
      <c r="NOX682" s="59"/>
      <c r="NOY682" s="60"/>
      <c r="NOZ682" s="94"/>
      <c r="NPA682" s="59"/>
      <c r="NPB682" s="60"/>
      <c r="NPC682" s="94"/>
      <c r="NPD682" s="59"/>
      <c r="NPE682" s="60"/>
      <c r="NPF682" s="94"/>
      <c r="NPG682" s="59"/>
      <c r="NPH682" s="60"/>
      <c r="NPI682" s="94"/>
      <c r="NPJ682" s="59"/>
      <c r="NPK682" s="60"/>
      <c r="NPL682" s="94"/>
      <c r="NPM682" s="59"/>
      <c r="NPN682" s="60"/>
      <c r="NPO682" s="94"/>
      <c r="NPP682" s="59"/>
      <c r="NPQ682" s="60"/>
      <c r="NPR682" s="94"/>
      <c r="NPS682" s="59"/>
      <c r="NPT682" s="60"/>
      <c r="NPU682" s="94"/>
      <c r="NPV682" s="59"/>
      <c r="NPW682" s="60"/>
      <c r="NPX682" s="94"/>
      <c r="NPY682" s="59"/>
      <c r="NPZ682" s="60"/>
      <c r="NQA682" s="94"/>
      <c r="NQB682" s="59"/>
      <c r="NQC682" s="60"/>
      <c r="NQD682" s="94"/>
      <c r="NQE682" s="59"/>
      <c r="NQF682" s="60"/>
      <c r="NQG682" s="94"/>
      <c r="NQH682" s="59"/>
      <c r="NQI682" s="60"/>
      <c r="NQJ682" s="94"/>
      <c r="NQK682" s="59"/>
      <c r="NQL682" s="60"/>
      <c r="NQM682" s="94"/>
      <c r="NQN682" s="59"/>
      <c r="NQO682" s="60"/>
      <c r="NQP682" s="94"/>
      <c r="NQQ682" s="59"/>
      <c r="NQR682" s="60"/>
      <c r="NQS682" s="94"/>
      <c r="NQT682" s="59"/>
      <c r="NQU682" s="60"/>
      <c r="NQV682" s="94"/>
      <c r="NQW682" s="59"/>
      <c r="NQX682" s="60"/>
      <c r="NQY682" s="94"/>
      <c r="NQZ682" s="59"/>
      <c r="NRA682" s="60"/>
      <c r="NRB682" s="94"/>
      <c r="NRC682" s="59"/>
      <c r="NRD682" s="60"/>
      <c r="NRE682" s="94"/>
      <c r="NRF682" s="59"/>
      <c r="NRG682" s="60"/>
      <c r="NRH682" s="94"/>
      <c r="NRI682" s="59"/>
      <c r="NRJ682" s="60"/>
      <c r="NRK682" s="94"/>
      <c r="NRL682" s="59"/>
      <c r="NRM682" s="60"/>
      <c r="NRN682" s="94"/>
      <c r="NRO682" s="59"/>
      <c r="NRP682" s="60"/>
      <c r="NRQ682" s="94"/>
      <c r="NRR682" s="59"/>
      <c r="NRS682" s="60"/>
      <c r="NRT682" s="94"/>
      <c r="NRU682" s="59"/>
      <c r="NRV682" s="60"/>
      <c r="NRW682" s="94"/>
      <c r="NRX682" s="59"/>
      <c r="NRY682" s="60"/>
      <c r="NRZ682" s="94"/>
      <c r="NSA682" s="59"/>
      <c r="NSB682" s="60"/>
      <c r="NSC682" s="94"/>
      <c r="NSD682" s="59"/>
      <c r="NSE682" s="60"/>
      <c r="NSF682" s="94"/>
      <c r="NSG682" s="59"/>
      <c r="NSH682" s="60"/>
      <c r="NSI682" s="94"/>
      <c r="NSJ682" s="59"/>
      <c r="NSK682" s="60"/>
      <c r="NSL682" s="94"/>
      <c r="NSM682" s="59"/>
      <c r="NSN682" s="60"/>
      <c r="NSO682" s="94"/>
      <c r="NSP682" s="59"/>
      <c r="NSQ682" s="60"/>
      <c r="NSR682" s="94"/>
      <c r="NSS682" s="59"/>
      <c r="NST682" s="60"/>
      <c r="NSU682" s="94"/>
      <c r="NSV682" s="59"/>
      <c r="NSW682" s="60"/>
      <c r="NSX682" s="94"/>
      <c r="NSY682" s="59"/>
      <c r="NSZ682" s="60"/>
      <c r="NTA682" s="94"/>
      <c r="NTB682" s="59"/>
      <c r="NTC682" s="60"/>
      <c r="NTD682" s="94"/>
      <c r="NTE682" s="59"/>
      <c r="NTF682" s="60"/>
      <c r="NTG682" s="94"/>
      <c r="NTH682" s="59"/>
      <c r="NTI682" s="60"/>
      <c r="NTJ682" s="94"/>
      <c r="NTK682" s="59"/>
      <c r="NTL682" s="60"/>
      <c r="NTM682" s="94"/>
      <c r="NTN682" s="59"/>
      <c r="NTO682" s="60"/>
      <c r="NTP682" s="94"/>
      <c r="NTQ682" s="59"/>
      <c r="NTR682" s="60"/>
      <c r="NTS682" s="94"/>
      <c r="NTT682" s="59"/>
      <c r="NTU682" s="60"/>
      <c r="NTV682" s="94"/>
      <c r="NTW682" s="59"/>
      <c r="NTX682" s="60"/>
      <c r="NTY682" s="94"/>
      <c r="NTZ682" s="59"/>
      <c r="NUA682" s="60"/>
      <c r="NUB682" s="94"/>
      <c r="NUC682" s="59"/>
      <c r="NUD682" s="60"/>
      <c r="NUE682" s="94"/>
      <c r="NUF682" s="59"/>
      <c r="NUG682" s="60"/>
      <c r="NUH682" s="94"/>
      <c r="NUI682" s="59"/>
      <c r="NUJ682" s="60"/>
      <c r="NUK682" s="94"/>
      <c r="NUL682" s="59"/>
      <c r="NUM682" s="60"/>
      <c r="NUN682" s="94"/>
      <c r="NUO682" s="59"/>
      <c r="NUP682" s="60"/>
      <c r="NUQ682" s="94"/>
      <c r="NUR682" s="59"/>
      <c r="NUS682" s="60"/>
      <c r="NUT682" s="94"/>
      <c r="NUU682" s="59"/>
      <c r="NUV682" s="60"/>
      <c r="NUW682" s="94"/>
      <c r="NUX682" s="59"/>
      <c r="NUY682" s="60"/>
      <c r="NUZ682" s="94"/>
      <c r="NVA682" s="59"/>
      <c r="NVB682" s="60"/>
      <c r="NVC682" s="94"/>
      <c r="NVD682" s="59"/>
      <c r="NVE682" s="60"/>
      <c r="NVF682" s="94"/>
      <c r="NVG682" s="59"/>
      <c r="NVH682" s="60"/>
      <c r="NVI682" s="94"/>
      <c r="NVJ682" s="59"/>
      <c r="NVK682" s="60"/>
      <c r="NVL682" s="94"/>
      <c r="NVM682" s="59"/>
      <c r="NVN682" s="60"/>
      <c r="NVO682" s="94"/>
      <c r="NVP682" s="59"/>
      <c r="NVQ682" s="60"/>
      <c r="NVR682" s="94"/>
      <c r="NVS682" s="59"/>
      <c r="NVT682" s="60"/>
      <c r="NVU682" s="94"/>
      <c r="NVV682" s="59"/>
      <c r="NVW682" s="60"/>
      <c r="NVX682" s="94"/>
      <c r="NVY682" s="59"/>
      <c r="NVZ682" s="60"/>
      <c r="NWA682" s="94"/>
      <c r="NWB682" s="59"/>
      <c r="NWC682" s="60"/>
      <c r="NWD682" s="94"/>
      <c r="NWE682" s="59"/>
      <c r="NWF682" s="60"/>
      <c r="NWG682" s="94"/>
      <c r="NWH682" s="59"/>
      <c r="NWI682" s="60"/>
      <c r="NWJ682" s="94"/>
      <c r="NWK682" s="59"/>
      <c r="NWL682" s="60"/>
      <c r="NWM682" s="94"/>
      <c r="NWN682" s="59"/>
      <c r="NWO682" s="60"/>
      <c r="NWP682" s="94"/>
      <c r="NWQ682" s="59"/>
      <c r="NWR682" s="60"/>
      <c r="NWS682" s="94"/>
      <c r="NWT682" s="59"/>
      <c r="NWU682" s="60"/>
      <c r="NWV682" s="94"/>
      <c r="NWW682" s="59"/>
      <c r="NWX682" s="60"/>
      <c r="NWY682" s="94"/>
      <c r="NWZ682" s="59"/>
      <c r="NXA682" s="60"/>
      <c r="NXB682" s="94"/>
      <c r="NXC682" s="59"/>
      <c r="NXD682" s="60"/>
      <c r="NXE682" s="94"/>
      <c r="NXF682" s="59"/>
      <c r="NXG682" s="60"/>
      <c r="NXH682" s="94"/>
      <c r="NXI682" s="59"/>
      <c r="NXJ682" s="60"/>
      <c r="NXK682" s="94"/>
      <c r="NXL682" s="59"/>
      <c r="NXM682" s="60"/>
      <c r="NXN682" s="94"/>
      <c r="NXO682" s="59"/>
      <c r="NXP682" s="60"/>
      <c r="NXQ682" s="94"/>
      <c r="NXR682" s="59"/>
      <c r="NXS682" s="60"/>
      <c r="NXT682" s="94"/>
      <c r="NXU682" s="59"/>
      <c r="NXV682" s="60"/>
      <c r="NXW682" s="94"/>
      <c r="NXX682" s="59"/>
      <c r="NXY682" s="60"/>
      <c r="NXZ682" s="94"/>
      <c r="NYA682" s="59"/>
      <c r="NYB682" s="60"/>
      <c r="NYC682" s="94"/>
      <c r="NYD682" s="59"/>
      <c r="NYE682" s="60"/>
      <c r="NYF682" s="94"/>
      <c r="NYG682" s="59"/>
      <c r="NYH682" s="60"/>
      <c r="NYI682" s="94"/>
      <c r="NYJ682" s="59"/>
      <c r="NYK682" s="60"/>
      <c r="NYL682" s="94"/>
      <c r="NYM682" s="59"/>
      <c r="NYN682" s="60"/>
      <c r="NYO682" s="94"/>
      <c r="NYP682" s="59"/>
      <c r="NYQ682" s="60"/>
      <c r="NYR682" s="94"/>
      <c r="NYS682" s="59"/>
      <c r="NYT682" s="60"/>
      <c r="NYU682" s="94"/>
      <c r="NYV682" s="59"/>
      <c r="NYW682" s="60"/>
      <c r="NYX682" s="94"/>
      <c r="NYY682" s="59"/>
      <c r="NYZ682" s="60"/>
      <c r="NZA682" s="94"/>
      <c r="NZB682" s="59"/>
      <c r="NZC682" s="60"/>
      <c r="NZD682" s="94"/>
      <c r="NZE682" s="59"/>
      <c r="NZF682" s="60"/>
      <c r="NZG682" s="94"/>
      <c r="NZH682" s="59"/>
      <c r="NZI682" s="60"/>
      <c r="NZJ682" s="94"/>
      <c r="NZK682" s="59"/>
      <c r="NZL682" s="60"/>
      <c r="NZM682" s="94"/>
      <c r="NZN682" s="59"/>
      <c r="NZO682" s="60"/>
      <c r="NZP682" s="94"/>
      <c r="NZQ682" s="59"/>
      <c r="NZR682" s="60"/>
      <c r="NZS682" s="94"/>
      <c r="NZT682" s="59"/>
      <c r="NZU682" s="60"/>
      <c r="NZV682" s="94"/>
      <c r="NZW682" s="59"/>
      <c r="NZX682" s="60"/>
      <c r="NZY682" s="94"/>
      <c r="NZZ682" s="59"/>
      <c r="OAA682" s="60"/>
      <c r="OAB682" s="94"/>
      <c r="OAC682" s="59"/>
      <c r="OAD682" s="60"/>
      <c r="OAE682" s="94"/>
      <c r="OAF682" s="59"/>
      <c r="OAG682" s="60"/>
      <c r="OAH682" s="94"/>
      <c r="OAI682" s="59"/>
      <c r="OAJ682" s="60"/>
      <c r="OAK682" s="94"/>
      <c r="OAL682" s="59"/>
      <c r="OAM682" s="60"/>
      <c r="OAN682" s="94"/>
      <c r="OAO682" s="59"/>
      <c r="OAP682" s="60"/>
      <c r="OAQ682" s="94"/>
      <c r="OAR682" s="59"/>
      <c r="OAS682" s="60"/>
      <c r="OAT682" s="94"/>
      <c r="OAU682" s="59"/>
      <c r="OAV682" s="60"/>
      <c r="OAW682" s="94"/>
      <c r="OAX682" s="59"/>
      <c r="OAY682" s="60"/>
      <c r="OAZ682" s="94"/>
      <c r="OBA682" s="59"/>
      <c r="OBB682" s="60"/>
      <c r="OBC682" s="94"/>
      <c r="OBD682" s="59"/>
      <c r="OBE682" s="60"/>
      <c r="OBF682" s="94"/>
      <c r="OBG682" s="59"/>
      <c r="OBH682" s="60"/>
      <c r="OBI682" s="94"/>
      <c r="OBJ682" s="59"/>
      <c r="OBK682" s="60"/>
      <c r="OBL682" s="94"/>
      <c r="OBM682" s="59"/>
      <c r="OBN682" s="60"/>
      <c r="OBO682" s="94"/>
      <c r="OBP682" s="59"/>
      <c r="OBQ682" s="60"/>
      <c r="OBR682" s="94"/>
      <c r="OBS682" s="59"/>
      <c r="OBT682" s="60"/>
      <c r="OBU682" s="94"/>
      <c r="OBV682" s="59"/>
      <c r="OBW682" s="60"/>
      <c r="OBX682" s="94"/>
      <c r="OBY682" s="59"/>
      <c r="OBZ682" s="60"/>
      <c r="OCA682" s="94"/>
      <c r="OCB682" s="59"/>
      <c r="OCC682" s="60"/>
      <c r="OCD682" s="94"/>
      <c r="OCE682" s="59"/>
      <c r="OCF682" s="60"/>
      <c r="OCG682" s="94"/>
      <c r="OCH682" s="59"/>
      <c r="OCI682" s="60"/>
      <c r="OCJ682" s="94"/>
      <c r="OCK682" s="59"/>
      <c r="OCL682" s="60"/>
      <c r="OCM682" s="94"/>
      <c r="OCN682" s="59"/>
      <c r="OCO682" s="60"/>
      <c r="OCP682" s="94"/>
      <c r="OCQ682" s="59"/>
      <c r="OCR682" s="60"/>
      <c r="OCS682" s="94"/>
      <c r="OCT682" s="59"/>
      <c r="OCU682" s="60"/>
      <c r="OCV682" s="94"/>
      <c r="OCW682" s="59"/>
      <c r="OCX682" s="60"/>
      <c r="OCY682" s="94"/>
      <c r="OCZ682" s="59"/>
      <c r="ODA682" s="60"/>
      <c r="ODB682" s="94"/>
      <c r="ODC682" s="59"/>
      <c r="ODD682" s="60"/>
      <c r="ODE682" s="94"/>
      <c r="ODF682" s="59"/>
      <c r="ODG682" s="60"/>
      <c r="ODH682" s="94"/>
      <c r="ODI682" s="59"/>
      <c r="ODJ682" s="60"/>
      <c r="ODK682" s="94"/>
      <c r="ODL682" s="59"/>
      <c r="ODM682" s="60"/>
      <c r="ODN682" s="94"/>
      <c r="ODO682" s="59"/>
      <c r="ODP682" s="60"/>
      <c r="ODQ682" s="94"/>
      <c r="ODR682" s="59"/>
      <c r="ODS682" s="60"/>
      <c r="ODT682" s="94"/>
      <c r="ODU682" s="59"/>
      <c r="ODV682" s="60"/>
      <c r="ODW682" s="94"/>
      <c r="ODX682" s="59"/>
      <c r="ODY682" s="60"/>
      <c r="ODZ682" s="94"/>
      <c r="OEA682" s="59"/>
      <c r="OEB682" s="60"/>
      <c r="OEC682" s="94"/>
      <c r="OED682" s="59"/>
      <c r="OEE682" s="60"/>
      <c r="OEF682" s="94"/>
      <c r="OEG682" s="59"/>
      <c r="OEH682" s="60"/>
      <c r="OEI682" s="94"/>
      <c r="OEJ682" s="59"/>
      <c r="OEK682" s="60"/>
      <c r="OEL682" s="94"/>
      <c r="OEM682" s="59"/>
      <c r="OEN682" s="60"/>
      <c r="OEO682" s="94"/>
      <c r="OEP682" s="59"/>
      <c r="OEQ682" s="60"/>
      <c r="OER682" s="94"/>
      <c r="OES682" s="59"/>
      <c r="OET682" s="60"/>
      <c r="OEU682" s="94"/>
      <c r="OEV682" s="59"/>
      <c r="OEW682" s="60"/>
      <c r="OEX682" s="94"/>
      <c r="OEY682" s="59"/>
      <c r="OEZ682" s="60"/>
      <c r="OFA682" s="94"/>
      <c r="OFB682" s="59"/>
      <c r="OFC682" s="60"/>
      <c r="OFD682" s="94"/>
      <c r="OFE682" s="59"/>
      <c r="OFF682" s="60"/>
      <c r="OFG682" s="94"/>
      <c r="OFH682" s="59"/>
      <c r="OFI682" s="60"/>
      <c r="OFJ682" s="94"/>
      <c r="OFK682" s="59"/>
      <c r="OFL682" s="60"/>
      <c r="OFM682" s="94"/>
      <c r="OFN682" s="59"/>
      <c r="OFO682" s="60"/>
      <c r="OFP682" s="94"/>
      <c r="OFQ682" s="59"/>
      <c r="OFR682" s="60"/>
      <c r="OFS682" s="94"/>
      <c r="OFT682" s="59"/>
      <c r="OFU682" s="60"/>
      <c r="OFV682" s="94"/>
      <c r="OFW682" s="59"/>
      <c r="OFX682" s="60"/>
      <c r="OFY682" s="94"/>
      <c r="OFZ682" s="59"/>
      <c r="OGA682" s="60"/>
      <c r="OGB682" s="94"/>
      <c r="OGC682" s="59"/>
      <c r="OGD682" s="60"/>
      <c r="OGE682" s="94"/>
      <c r="OGF682" s="59"/>
      <c r="OGG682" s="60"/>
      <c r="OGH682" s="94"/>
      <c r="OGI682" s="59"/>
      <c r="OGJ682" s="60"/>
      <c r="OGK682" s="94"/>
      <c r="OGL682" s="59"/>
      <c r="OGM682" s="60"/>
      <c r="OGN682" s="94"/>
      <c r="OGO682" s="59"/>
      <c r="OGP682" s="60"/>
      <c r="OGQ682" s="94"/>
      <c r="OGR682" s="59"/>
      <c r="OGS682" s="60"/>
      <c r="OGT682" s="94"/>
      <c r="OGU682" s="59"/>
      <c r="OGV682" s="60"/>
      <c r="OGW682" s="94"/>
      <c r="OGX682" s="59"/>
      <c r="OGY682" s="60"/>
      <c r="OGZ682" s="94"/>
      <c r="OHA682" s="59"/>
      <c r="OHB682" s="60"/>
      <c r="OHC682" s="94"/>
      <c r="OHD682" s="59"/>
      <c r="OHE682" s="60"/>
      <c r="OHF682" s="94"/>
      <c r="OHG682" s="59"/>
      <c r="OHH682" s="60"/>
      <c r="OHI682" s="94"/>
      <c r="OHJ682" s="59"/>
      <c r="OHK682" s="60"/>
      <c r="OHL682" s="94"/>
      <c r="OHM682" s="59"/>
      <c r="OHN682" s="60"/>
      <c r="OHO682" s="94"/>
      <c r="OHP682" s="59"/>
      <c r="OHQ682" s="60"/>
      <c r="OHR682" s="94"/>
      <c r="OHS682" s="59"/>
      <c r="OHT682" s="60"/>
      <c r="OHU682" s="94"/>
      <c r="OHV682" s="59"/>
      <c r="OHW682" s="60"/>
      <c r="OHX682" s="94"/>
      <c r="OHY682" s="59"/>
      <c r="OHZ682" s="60"/>
      <c r="OIA682" s="94"/>
      <c r="OIB682" s="59"/>
      <c r="OIC682" s="60"/>
      <c r="OID682" s="94"/>
      <c r="OIE682" s="59"/>
      <c r="OIF682" s="60"/>
      <c r="OIG682" s="94"/>
      <c r="OIH682" s="59"/>
      <c r="OII682" s="60"/>
      <c r="OIJ682" s="94"/>
      <c r="OIK682" s="59"/>
      <c r="OIL682" s="60"/>
      <c r="OIM682" s="94"/>
      <c r="OIN682" s="59"/>
      <c r="OIO682" s="60"/>
      <c r="OIP682" s="94"/>
      <c r="OIQ682" s="59"/>
      <c r="OIR682" s="60"/>
      <c r="OIS682" s="94"/>
      <c r="OIT682" s="59"/>
      <c r="OIU682" s="60"/>
      <c r="OIV682" s="94"/>
      <c r="OIW682" s="59"/>
      <c r="OIX682" s="60"/>
      <c r="OIY682" s="94"/>
      <c r="OIZ682" s="59"/>
      <c r="OJA682" s="60"/>
      <c r="OJB682" s="94"/>
      <c r="OJC682" s="59"/>
      <c r="OJD682" s="60"/>
      <c r="OJE682" s="94"/>
      <c r="OJF682" s="59"/>
      <c r="OJG682" s="60"/>
      <c r="OJH682" s="94"/>
      <c r="OJI682" s="59"/>
      <c r="OJJ682" s="60"/>
      <c r="OJK682" s="94"/>
      <c r="OJL682" s="59"/>
      <c r="OJM682" s="60"/>
      <c r="OJN682" s="94"/>
      <c r="OJO682" s="59"/>
      <c r="OJP682" s="60"/>
      <c r="OJQ682" s="94"/>
      <c r="OJR682" s="59"/>
      <c r="OJS682" s="60"/>
      <c r="OJT682" s="94"/>
      <c r="OJU682" s="59"/>
      <c r="OJV682" s="60"/>
      <c r="OJW682" s="94"/>
      <c r="OJX682" s="59"/>
      <c r="OJY682" s="60"/>
      <c r="OJZ682" s="94"/>
      <c r="OKA682" s="59"/>
      <c r="OKB682" s="60"/>
      <c r="OKC682" s="94"/>
      <c r="OKD682" s="59"/>
      <c r="OKE682" s="60"/>
      <c r="OKF682" s="94"/>
      <c r="OKG682" s="59"/>
      <c r="OKH682" s="60"/>
      <c r="OKI682" s="94"/>
      <c r="OKJ682" s="59"/>
      <c r="OKK682" s="60"/>
      <c r="OKL682" s="94"/>
      <c r="OKM682" s="59"/>
      <c r="OKN682" s="60"/>
      <c r="OKO682" s="94"/>
      <c r="OKP682" s="59"/>
      <c r="OKQ682" s="60"/>
      <c r="OKR682" s="94"/>
      <c r="OKS682" s="59"/>
      <c r="OKT682" s="60"/>
      <c r="OKU682" s="94"/>
      <c r="OKV682" s="59"/>
      <c r="OKW682" s="60"/>
      <c r="OKX682" s="94"/>
      <c r="OKY682" s="59"/>
      <c r="OKZ682" s="60"/>
      <c r="OLA682" s="94"/>
      <c r="OLB682" s="59"/>
      <c r="OLC682" s="60"/>
      <c r="OLD682" s="94"/>
      <c r="OLE682" s="59"/>
      <c r="OLF682" s="60"/>
      <c r="OLG682" s="94"/>
      <c r="OLH682" s="59"/>
      <c r="OLI682" s="60"/>
      <c r="OLJ682" s="94"/>
      <c r="OLK682" s="59"/>
      <c r="OLL682" s="60"/>
      <c r="OLM682" s="94"/>
      <c r="OLN682" s="59"/>
      <c r="OLO682" s="60"/>
      <c r="OLP682" s="94"/>
      <c r="OLQ682" s="59"/>
      <c r="OLR682" s="60"/>
      <c r="OLS682" s="94"/>
      <c r="OLT682" s="59"/>
      <c r="OLU682" s="60"/>
      <c r="OLV682" s="94"/>
      <c r="OLW682" s="59"/>
      <c r="OLX682" s="60"/>
      <c r="OLY682" s="94"/>
      <c r="OLZ682" s="59"/>
      <c r="OMA682" s="60"/>
      <c r="OMB682" s="94"/>
      <c r="OMC682" s="59"/>
      <c r="OMD682" s="60"/>
      <c r="OME682" s="94"/>
      <c r="OMF682" s="59"/>
      <c r="OMG682" s="60"/>
      <c r="OMH682" s="94"/>
      <c r="OMI682" s="59"/>
      <c r="OMJ682" s="60"/>
      <c r="OMK682" s="94"/>
      <c r="OML682" s="59"/>
      <c r="OMM682" s="60"/>
      <c r="OMN682" s="94"/>
      <c r="OMO682" s="59"/>
      <c r="OMP682" s="60"/>
      <c r="OMQ682" s="94"/>
      <c r="OMR682" s="59"/>
      <c r="OMS682" s="60"/>
      <c r="OMT682" s="94"/>
      <c r="OMU682" s="59"/>
      <c r="OMV682" s="60"/>
      <c r="OMW682" s="94"/>
      <c r="OMX682" s="59"/>
      <c r="OMY682" s="60"/>
      <c r="OMZ682" s="94"/>
      <c r="ONA682" s="59"/>
      <c r="ONB682" s="60"/>
      <c r="ONC682" s="94"/>
      <c r="OND682" s="59"/>
      <c r="ONE682" s="60"/>
      <c r="ONF682" s="94"/>
      <c r="ONG682" s="59"/>
      <c r="ONH682" s="60"/>
      <c r="ONI682" s="94"/>
      <c r="ONJ682" s="59"/>
      <c r="ONK682" s="60"/>
      <c r="ONL682" s="94"/>
      <c r="ONM682" s="59"/>
      <c r="ONN682" s="60"/>
      <c r="ONO682" s="94"/>
      <c r="ONP682" s="59"/>
      <c r="ONQ682" s="60"/>
      <c r="ONR682" s="94"/>
      <c r="ONS682" s="59"/>
      <c r="ONT682" s="60"/>
      <c r="ONU682" s="94"/>
      <c r="ONV682" s="59"/>
      <c r="ONW682" s="60"/>
      <c r="ONX682" s="94"/>
      <c r="ONY682" s="59"/>
      <c r="ONZ682" s="60"/>
      <c r="OOA682" s="94"/>
      <c r="OOB682" s="59"/>
      <c r="OOC682" s="60"/>
      <c r="OOD682" s="94"/>
      <c r="OOE682" s="59"/>
      <c r="OOF682" s="60"/>
      <c r="OOG682" s="94"/>
      <c r="OOH682" s="59"/>
      <c r="OOI682" s="60"/>
      <c r="OOJ682" s="94"/>
      <c r="OOK682" s="59"/>
      <c r="OOL682" s="60"/>
      <c r="OOM682" s="94"/>
      <c r="OON682" s="59"/>
      <c r="OOO682" s="60"/>
      <c r="OOP682" s="94"/>
      <c r="OOQ682" s="59"/>
      <c r="OOR682" s="60"/>
      <c r="OOS682" s="94"/>
      <c r="OOT682" s="59"/>
      <c r="OOU682" s="60"/>
      <c r="OOV682" s="94"/>
      <c r="OOW682" s="59"/>
      <c r="OOX682" s="60"/>
      <c r="OOY682" s="94"/>
      <c r="OOZ682" s="59"/>
      <c r="OPA682" s="60"/>
      <c r="OPB682" s="94"/>
      <c r="OPC682" s="59"/>
      <c r="OPD682" s="60"/>
      <c r="OPE682" s="94"/>
      <c r="OPF682" s="59"/>
      <c r="OPG682" s="60"/>
      <c r="OPH682" s="94"/>
      <c r="OPI682" s="59"/>
      <c r="OPJ682" s="60"/>
      <c r="OPK682" s="94"/>
      <c r="OPL682" s="59"/>
      <c r="OPM682" s="60"/>
      <c r="OPN682" s="94"/>
      <c r="OPO682" s="59"/>
      <c r="OPP682" s="60"/>
      <c r="OPQ682" s="94"/>
      <c r="OPR682" s="59"/>
      <c r="OPS682" s="60"/>
      <c r="OPT682" s="94"/>
      <c r="OPU682" s="59"/>
      <c r="OPV682" s="60"/>
      <c r="OPW682" s="94"/>
      <c r="OPX682" s="59"/>
      <c r="OPY682" s="60"/>
      <c r="OPZ682" s="94"/>
      <c r="OQA682" s="59"/>
      <c r="OQB682" s="60"/>
      <c r="OQC682" s="94"/>
      <c r="OQD682" s="59"/>
      <c r="OQE682" s="60"/>
      <c r="OQF682" s="94"/>
      <c r="OQG682" s="59"/>
      <c r="OQH682" s="60"/>
      <c r="OQI682" s="94"/>
      <c r="OQJ682" s="59"/>
      <c r="OQK682" s="60"/>
      <c r="OQL682" s="94"/>
      <c r="OQM682" s="59"/>
      <c r="OQN682" s="60"/>
      <c r="OQO682" s="94"/>
      <c r="OQP682" s="59"/>
      <c r="OQQ682" s="60"/>
      <c r="OQR682" s="94"/>
      <c r="OQS682" s="59"/>
      <c r="OQT682" s="60"/>
      <c r="OQU682" s="94"/>
      <c r="OQV682" s="59"/>
      <c r="OQW682" s="60"/>
      <c r="OQX682" s="94"/>
      <c r="OQY682" s="59"/>
      <c r="OQZ682" s="60"/>
      <c r="ORA682" s="94"/>
      <c r="ORB682" s="59"/>
      <c r="ORC682" s="60"/>
      <c r="ORD682" s="94"/>
      <c r="ORE682" s="59"/>
      <c r="ORF682" s="60"/>
      <c r="ORG682" s="94"/>
      <c r="ORH682" s="59"/>
      <c r="ORI682" s="60"/>
      <c r="ORJ682" s="94"/>
      <c r="ORK682" s="59"/>
      <c r="ORL682" s="60"/>
      <c r="ORM682" s="94"/>
      <c r="ORN682" s="59"/>
      <c r="ORO682" s="60"/>
      <c r="ORP682" s="94"/>
      <c r="ORQ682" s="59"/>
      <c r="ORR682" s="60"/>
      <c r="ORS682" s="94"/>
      <c r="ORT682" s="59"/>
      <c r="ORU682" s="60"/>
      <c r="ORV682" s="94"/>
      <c r="ORW682" s="59"/>
      <c r="ORX682" s="60"/>
      <c r="ORY682" s="94"/>
      <c r="ORZ682" s="59"/>
      <c r="OSA682" s="60"/>
      <c r="OSB682" s="94"/>
      <c r="OSC682" s="59"/>
      <c r="OSD682" s="60"/>
      <c r="OSE682" s="94"/>
      <c r="OSF682" s="59"/>
      <c r="OSG682" s="60"/>
      <c r="OSH682" s="94"/>
      <c r="OSI682" s="59"/>
      <c r="OSJ682" s="60"/>
      <c r="OSK682" s="94"/>
      <c r="OSL682" s="59"/>
      <c r="OSM682" s="60"/>
      <c r="OSN682" s="94"/>
      <c r="OSO682" s="59"/>
      <c r="OSP682" s="60"/>
      <c r="OSQ682" s="94"/>
      <c r="OSR682" s="59"/>
      <c r="OSS682" s="60"/>
      <c r="OST682" s="94"/>
      <c r="OSU682" s="59"/>
      <c r="OSV682" s="60"/>
      <c r="OSW682" s="94"/>
      <c r="OSX682" s="59"/>
      <c r="OSY682" s="60"/>
      <c r="OSZ682" s="94"/>
      <c r="OTA682" s="59"/>
      <c r="OTB682" s="60"/>
      <c r="OTC682" s="94"/>
      <c r="OTD682" s="59"/>
      <c r="OTE682" s="60"/>
      <c r="OTF682" s="94"/>
      <c r="OTG682" s="59"/>
      <c r="OTH682" s="60"/>
      <c r="OTI682" s="94"/>
      <c r="OTJ682" s="59"/>
      <c r="OTK682" s="60"/>
      <c r="OTL682" s="94"/>
      <c r="OTM682" s="59"/>
      <c r="OTN682" s="60"/>
      <c r="OTO682" s="94"/>
      <c r="OTP682" s="59"/>
      <c r="OTQ682" s="60"/>
      <c r="OTR682" s="94"/>
      <c r="OTS682" s="59"/>
      <c r="OTT682" s="60"/>
      <c r="OTU682" s="94"/>
      <c r="OTV682" s="59"/>
      <c r="OTW682" s="60"/>
      <c r="OTX682" s="94"/>
      <c r="OTY682" s="59"/>
      <c r="OTZ682" s="60"/>
      <c r="OUA682" s="94"/>
      <c r="OUB682" s="59"/>
      <c r="OUC682" s="60"/>
      <c r="OUD682" s="94"/>
      <c r="OUE682" s="59"/>
      <c r="OUF682" s="60"/>
      <c r="OUG682" s="94"/>
      <c r="OUH682" s="59"/>
      <c r="OUI682" s="60"/>
      <c r="OUJ682" s="94"/>
      <c r="OUK682" s="59"/>
      <c r="OUL682" s="60"/>
      <c r="OUM682" s="94"/>
      <c r="OUN682" s="59"/>
      <c r="OUO682" s="60"/>
      <c r="OUP682" s="94"/>
      <c r="OUQ682" s="59"/>
      <c r="OUR682" s="60"/>
      <c r="OUS682" s="94"/>
      <c r="OUT682" s="59"/>
      <c r="OUU682" s="60"/>
      <c r="OUV682" s="94"/>
      <c r="OUW682" s="59"/>
      <c r="OUX682" s="60"/>
      <c r="OUY682" s="94"/>
      <c r="OUZ682" s="59"/>
      <c r="OVA682" s="60"/>
      <c r="OVB682" s="94"/>
      <c r="OVC682" s="59"/>
      <c r="OVD682" s="60"/>
      <c r="OVE682" s="94"/>
      <c r="OVF682" s="59"/>
      <c r="OVG682" s="60"/>
      <c r="OVH682" s="94"/>
      <c r="OVI682" s="59"/>
      <c r="OVJ682" s="60"/>
      <c r="OVK682" s="94"/>
      <c r="OVL682" s="59"/>
      <c r="OVM682" s="60"/>
      <c r="OVN682" s="94"/>
      <c r="OVO682" s="59"/>
      <c r="OVP682" s="60"/>
      <c r="OVQ682" s="94"/>
      <c r="OVR682" s="59"/>
      <c r="OVS682" s="60"/>
      <c r="OVT682" s="94"/>
      <c r="OVU682" s="59"/>
      <c r="OVV682" s="60"/>
      <c r="OVW682" s="94"/>
      <c r="OVX682" s="59"/>
      <c r="OVY682" s="60"/>
      <c r="OVZ682" s="94"/>
      <c r="OWA682" s="59"/>
      <c r="OWB682" s="60"/>
      <c r="OWC682" s="94"/>
      <c r="OWD682" s="59"/>
      <c r="OWE682" s="60"/>
      <c r="OWF682" s="94"/>
      <c r="OWG682" s="59"/>
      <c r="OWH682" s="60"/>
      <c r="OWI682" s="94"/>
      <c r="OWJ682" s="59"/>
      <c r="OWK682" s="60"/>
      <c r="OWL682" s="94"/>
      <c r="OWM682" s="59"/>
      <c r="OWN682" s="60"/>
      <c r="OWO682" s="94"/>
      <c r="OWP682" s="59"/>
      <c r="OWQ682" s="60"/>
      <c r="OWR682" s="94"/>
      <c r="OWS682" s="59"/>
      <c r="OWT682" s="60"/>
      <c r="OWU682" s="94"/>
      <c r="OWV682" s="59"/>
      <c r="OWW682" s="60"/>
      <c r="OWX682" s="94"/>
      <c r="OWY682" s="59"/>
      <c r="OWZ682" s="60"/>
      <c r="OXA682" s="94"/>
      <c r="OXB682" s="59"/>
      <c r="OXC682" s="60"/>
      <c r="OXD682" s="94"/>
      <c r="OXE682" s="59"/>
      <c r="OXF682" s="60"/>
      <c r="OXG682" s="94"/>
      <c r="OXH682" s="59"/>
      <c r="OXI682" s="60"/>
      <c r="OXJ682" s="94"/>
      <c r="OXK682" s="59"/>
      <c r="OXL682" s="60"/>
      <c r="OXM682" s="94"/>
      <c r="OXN682" s="59"/>
      <c r="OXO682" s="60"/>
      <c r="OXP682" s="94"/>
      <c r="OXQ682" s="59"/>
      <c r="OXR682" s="60"/>
      <c r="OXS682" s="94"/>
      <c r="OXT682" s="59"/>
      <c r="OXU682" s="60"/>
      <c r="OXV682" s="94"/>
      <c r="OXW682" s="59"/>
      <c r="OXX682" s="60"/>
      <c r="OXY682" s="94"/>
      <c r="OXZ682" s="59"/>
      <c r="OYA682" s="60"/>
      <c r="OYB682" s="94"/>
      <c r="OYC682" s="59"/>
      <c r="OYD682" s="60"/>
      <c r="OYE682" s="94"/>
      <c r="OYF682" s="59"/>
      <c r="OYG682" s="60"/>
      <c r="OYH682" s="94"/>
      <c r="OYI682" s="59"/>
      <c r="OYJ682" s="60"/>
      <c r="OYK682" s="94"/>
      <c r="OYL682" s="59"/>
      <c r="OYM682" s="60"/>
      <c r="OYN682" s="94"/>
      <c r="OYO682" s="59"/>
      <c r="OYP682" s="60"/>
      <c r="OYQ682" s="94"/>
      <c r="OYR682" s="59"/>
      <c r="OYS682" s="60"/>
      <c r="OYT682" s="94"/>
      <c r="OYU682" s="59"/>
      <c r="OYV682" s="60"/>
      <c r="OYW682" s="94"/>
      <c r="OYX682" s="59"/>
      <c r="OYY682" s="60"/>
      <c r="OYZ682" s="94"/>
      <c r="OZA682" s="59"/>
      <c r="OZB682" s="60"/>
      <c r="OZC682" s="94"/>
      <c r="OZD682" s="59"/>
      <c r="OZE682" s="60"/>
      <c r="OZF682" s="94"/>
      <c r="OZG682" s="59"/>
      <c r="OZH682" s="60"/>
      <c r="OZI682" s="94"/>
      <c r="OZJ682" s="59"/>
      <c r="OZK682" s="60"/>
      <c r="OZL682" s="94"/>
      <c r="OZM682" s="59"/>
      <c r="OZN682" s="60"/>
      <c r="OZO682" s="94"/>
      <c r="OZP682" s="59"/>
      <c r="OZQ682" s="60"/>
      <c r="OZR682" s="94"/>
      <c r="OZS682" s="59"/>
      <c r="OZT682" s="60"/>
      <c r="OZU682" s="94"/>
      <c r="OZV682" s="59"/>
      <c r="OZW682" s="60"/>
      <c r="OZX682" s="94"/>
      <c r="OZY682" s="59"/>
      <c r="OZZ682" s="60"/>
      <c r="PAA682" s="94"/>
      <c r="PAB682" s="59"/>
      <c r="PAC682" s="60"/>
      <c r="PAD682" s="94"/>
      <c r="PAE682" s="59"/>
      <c r="PAF682" s="60"/>
      <c r="PAG682" s="94"/>
      <c r="PAH682" s="59"/>
      <c r="PAI682" s="60"/>
      <c r="PAJ682" s="94"/>
      <c r="PAK682" s="59"/>
      <c r="PAL682" s="60"/>
      <c r="PAM682" s="94"/>
      <c r="PAN682" s="59"/>
      <c r="PAO682" s="60"/>
      <c r="PAP682" s="94"/>
      <c r="PAQ682" s="59"/>
      <c r="PAR682" s="60"/>
      <c r="PAS682" s="94"/>
      <c r="PAT682" s="59"/>
      <c r="PAU682" s="60"/>
      <c r="PAV682" s="94"/>
      <c r="PAW682" s="59"/>
      <c r="PAX682" s="60"/>
      <c r="PAY682" s="94"/>
      <c r="PAZ682" s="59"/>
      <c r="PBA682" s="60"/>
      <c r="PBB682" s="94"/>
      <c r="PBC682" s="59"/>
      <c r="PBD682" s="60"/>
      <c r="PBE682" s="94"/>
      <c r="PBF682" s="59"/>
      <c r="PBG682" s="60"/>
      <c r="PBH682" s="94"/>
      <c r="PBI682" s="59"/>
      <c r="PBJ682" s="60"/>
      <c r="PBK682" s="94"/>
      <c r="PBL682" s="59"/>
      <c r="PBM682" s="60"/>
      <c r="PBN682" s="94"/>
      <c r="PBO682" s="59"/>
      <c r="PBP682" s="60"/>
      <c r="PBQ682" s="94"/>
      <c r="PBR682" s="59"/>
      <c r="PBS682" s="60"/>
      <c r="PBT682" s="94"/>
      <c r="PBU682" s="59"/>
      <c r="PBV682" s="60"/>
      <c r="PBW682" s="94"/>
      <c r="PBX682" s="59"/>
      <c r="PBY682" s="60"/>
      <c r="PBZ682" s="94"/>
      <c r="PCA682" s="59"/>
      <c r="PCB682" s="60"/>
      <c r="PCC682" s="94"/>
      <c r="PCD682" s="59"/>
      <c r="PCE682" s="60"/>
      <c r="PCF682" s="94"/>
      <c r="PCG682" s="59"/>
      <c r="PCH682" s="60"/>
      <c r="PCI682" s="94"/>
      <c r="PCJ682" s="59"/>
      <c r="PCK682" s="60"/>
      <c r="PCL682" s="94"/>
      <c r="PCM682" s="59"/>
      <c r="PCN682" s="60"/>
      <c r="PCO682" s="94"/>
      <c r="PCP682" s="59"/>
      <c r="PCQ682" s="60"/>
      <c r="PCR682" s="94"/>
      <c r="PCS682" s="59"/>
      <c r="PCT682" s="60"/>
      <c r="PCU682" s="94"/>
      <c r="PCV682" s="59"/>
      <c r="PCW682" s="60"/>
      <c r="PCX682" s="94"/>
      <c r="PCY682" s="59"/>
      <c r="PCZ682" s="60"/>
      <c r="PDA682" s="94"/>
      <c r="PDB682" s="59"/>
      <c r="PDC682" s="60"/>
      <c r="PDD682" s="94"/>
      <c r="PDE682" s="59"/>
      <c r="PDF682" s="60"/>
      <c r="PDG682" s="94"/>
      <c r="PDH682" s="59"/>
      <c r="PDI682" s="60"/>
      <c r="PDJ682" s="94"/>
      <c r="PDK682" s="59"/>
      <c r="PDL682" s="60"/>
      <c r="PDM682" s="94"/>
      <c r="PDN682" s="59"/>
      <c r="PDO682" s="60"/>
      <c r="PDP682" s="94"/>
      <c r="PDQ682" s="59"/>
      <c r="PDR682" s="60"/>
      <c r="PDS682" s="94"/>
      <c r="PDT682" s="59"/>
      <c r="PDU682" s="60"/>
      <c r="PDV682" s="94"/>
      <c r="PDW682" s="59"/>
      <c r="PDX682" s="60"/>
      <c r="PDY682" s="94"/>
      <c r="PDZ682" s="59"/>
      <c r="PEA682" s="60"/>
      <c r="PEB682" s="94"/>
      <c r="PEC682" s="59"/>
      <c r="PED682" s="60"/>
      <c r="PEE682" s="94"/>
      <c r="PEF682" s="59"/>
      <c r="PEG682" s="60"/>
      <c r="PEH682" s="94"/>
      <c r="PEI682" s="59"/>
      <c r="PEJ682" s="60"/>
      <c r="PEK682" s="94"/>
      <c r="PEL682" s="59"/>
      <c r="PEM682" s="60"/>
      <c r="PEN682" s="94"/>
      <c r="PEO682" s="59"/>
      <c r="PEP682" s="60"/>
      <c r="PEQ682" s="94"/>
      <c r="PER682" s="59"/>
      <c r="PES682" s="60"/>
      <c r="PET682" s="94"/>
      <c r="PEU682" s="59"/>
      <c r="PEV682" s="60"/>
      <c r="PEW682" s="94"/>
      <c r="PEX682" s="59"/>
      <c r="PEY682" s="60"/>
      <c r="PEZ682" s="94"/>
      <c r="PFA682" s="59"/>
      <c r="PFB682" s="60"/>
      <c r="PFC682" s="94"/>
      <c r="PFD682" s="59"/>
      <c r="PFE682" s="60"/>
      <c r="PFF682" s="94"/>
      <c r="PFG682" s="59"/>
      <c r="PFH682" s="60"/>
      <c r="PFI682" s="94"/>
      <c r="PFJ682" s="59"/>
      <c r="PFK682" s="60"/>
      <c r="PFL682" s="94"/>
      <c r="PFM682" s="59"/>
      <c r="PFN682" s="60"/>
      <c r="PFO682" s="94"/>
      <c r="PFP682" s="59"/>
      <c r="PFQ682" s="60"/>
      <c r="PFR682" s="94"/>
      <c r="PFS682" s="59"/>
      <c r="PFT682" s="60"/>
      <c r="PFU682" s="94"/>
      <c r="PFV682" s="59"/>
      <c r="PFW682" s="60"/>
      <c r="PFX682" s="94"/>
      <c r="PFY682" s="59"/>
      <c r="PFZ682" s="60"/>
      <c r="PGA682" s="94"/>
      <c r="PGB682" s="59"/>
      <c r="PGC682" s="60"/>
      <c r="PGD682" s="94"/>
      <c r="PGE682" s="59"/>
      <c r="PGF682" s="60"/>
      <c r="PGG682" s="94"/>
      <c r="PGH682" s="59"/>
      <c r="PGI682" s="60"/>
      <c r="PGJ682" s="94"/>
      <c r="PGK682" s="59"/>
      <c r="PGL682" s="60"/>
      <c r="PGM682" s="94"/>
      <c r="PGN682" s="59"/>
      <c r="PGO682" s="60"/>
      <c r="PGP682" s="94"/>
      <c r="PGQ682" s="59"/>
      <c r="PGR682" s="60"/>
      <c r="PGS682" s="94"/>
      <c r="PGT682" s="59"/>
      <c r="PGU682" s="60"/>
      <c r="PGV682" s="94"/>
      <c r="PGW682" s="59"/>
      <c r="PGX682" s="60"/>
      <c r="PGY682" s="94"/>
      <c r="PGZ682" s="59"/>
      <c r="PHA682" s="60"/>
      <c r="PHB682" s="94"/>
      <c r="PHC682" s="59"/>
      <c r="PHD682" s="60"/>
      <c r="PHE682" s="94"/>
      <c r="PHF682" s="59"/>
      <c r="PHG682" s="60"/>
      <c r="PHH682" s="94"/>
      <c r="PHI682" s="59"/>
      <c r="PHJ682" s="60"/>
      <c r="PHK682" s="94"/>
      <c r="PHL682" s="59"/>
      <c r="PHM682" s="60"/>
      <c r="PHN682" s="94"/>
      <c r="PHO682" s="59"/>
      <c r="PHP682" s="60"/>
      <c r="PHQ682" s="94"/>
      <c r="PHR682" s="59"/>
      <c r="PHS682" s="60"/>
      <c r="PHT682" s="94"/>
      <c r="PHU682" s="59"/>
      <c r="PHV682" s="60"/>
      <c r="PHW682" s="94"/>
      <c r="PHX682" s="59"/>
      <c r="PHY682" s="60"/>
      <c r="PHZ682" s="94"/>
      <c r="PIA682" s="59"/>
      <c r="PIB682" s="60"/>
      <c r="PIC682" s="94"/>
      <c r="PID682" s="59"/>
      <c r="PIE682" s="60"/>
      <c r="PIF682" s="94"/>
      <c r="PIG682" s="59"/>
      <c r="PIH682" s="60"/>
      <c r="PII682" s="94"/>
      <c r="PIJ682" s="59"/>
      <c r="PIK682" s="60"/>
      <c r="PIL682" s="94"/>
      <c r="PIM682" s="59"/>
      <c r="PIN682" s="60"/>
      <c r="PIO682" s="94"/>
      <c r="PIP682" s="59"/>
      <c r="PIQ682" s="60"/>
      <c r="PIR682" s="94"/>
      <c r="PIS682" s="59"/>
      <c r="PIT682" s="60"/>
      <c r="PIU682" s="94"/>
      <c r="PIV682" s="59"/>
      <c r="PIW682" s="60"/>
      <c r="PIX682" s="94"/>
      <c r="PIY682" s="59"/>
      <c r="PIZ682" s="60"/>
      <c r="PJA682" s="94"/>
      <c r="PJB682" s="59"/>
      <c r="PJC682" s="60"/>
      <c r="PJD682" s="94"/>
      <c r="PJE682" s="59"/>
      <c r="PJF682" s="60"/>
      <c r="PJG682" s="94"/>
      <c r="PJH682" s="59"/>
      <c r="PJI682" s="60"/>
      <c r="PJJ682" s="94"/>
      <c r="PJK682" s="59"/>
      <c r="PJL682" s="60"/>
      <c r="PJM682" s="94"/>
      <c r="PJN682" s="59"/>
      <c r="PJO682" s="60"/>
      <c r="PJP682" s="94"/>
      <c r="PJQ682" s="59"/>
      <c r="PJR682" s="60"/>
      <c r="PJS682" s="94"/>
      <c r="PJT682" s="59"/>
      <c r="PJU682" s="60"/>
      <c r="PJV682" s="94"/>
      <c r="PJW682" s="59"/>
      <c r="PJX682" s="60"/>
      <c r="PJY682" s="94"/>
      <c r="PJZ682" s="59"/>
      <c r="PKA682" s="60"/>
      <c r="PKB682" s="94"/>
      <c r="PKC682" s="59"/>
      <c r="PKD682" s="60"/>
      <c r="PKE682" s="94"/>
      <c r="PKF682" s="59"/>
      <c r="PKG682" s="60"/>
      <c r="PKH682" s="94"/>
      <c r="PKI682" s="59"/>
      <c r="PKJ682" s="60"/>
      <c r="PKK682" s="94"/>
      <c r="PKL682" s="59"/>
      <c r="PKM682" s="60"/>
      <c r="PKN682" s="94"/>
      <c r="PKO682" s="59"/>
      <c r="PKP682" s="60"/>
      <c r="PKQ682" s="94"/>
      <c r="PKR682" s="59"/>
      <c r="PKS682" s="60"/>
      <c r="PKT682" s="94"/>
      <c r="PKU682" s="59"/>
      <c r="PKV682" s="60"/>
      <c r="PKW682" s="94"/>
      <c r="PKX682" s="59"/>
      <c r="PKY682" s="60"/>
      <c r="PKZ682" s="94"/>
      <c r="PLA682" s="59"/>
      <c r="PLB682" s="60"/>
      <c r="PLC682" s="94"/>
      <c r="PLD682" s="59"/>
      <c r="PLE682" s="60"/>
      <c r="PLF682" s="94"/>
      <c r="PLG682" s="59"/>
      <c r="PLH682" s="60"/>
      <c r="PLI682" s="94"/>
      <c r="PLJ682" s="59"/>
      <c r="PLK682" s="60"/>
      <c r="PLL682" s="94"/>
      <c r="PLM682" s="59"/>
      <c r="PLN682" s="60"/>
      <c r="PLO682" s="94"/>
      <c r="PLP682" s="59"/>
      <c r="PLQ682" s="60"/>
      <c r="PLR682" s="94"/>
      <c r="PLS682" s="59"/>
      <c r="PLT682" s="60"/>
      <c r="PLU682" s="94"/>
      <c r="PLV682" s="59"/>
      <c r="PLW682" s="60"/>
      <c r="PLX682" s="94"/>
      <c r="PLY682" s="59"/>
      <c r="PLZ682" s="60"/>
      <c r="PMA682" s="94"/>
      <c r="PMB682" s="59"/>
      <c r="PMC682" s="60"/>
      <c r="PMD682" s="94"/>
      <c r="PME682" s="59"/>
      <c r="PMF682" s="60"/>
      <c r="PMG682" s="94"/>
      <c r="PMH682" s="59"/>
      <c r="PMI682" s="60"/>
      <c r="PMJ682" s="94"/>
      <c r="PMK682" s="59"/>
      <c r="PML682" s="60"/>
      <c r="PMM682" s="94"/>
      <c r="PMN682" s="59"/>
      <c r="PMO682" s="60"/>
      <c r="PMP682" s="94"/>
      <c r="PMQ682" s="59"/>
      <c r="PMR682" s="60"/>
      <c r="PMS682" s="94"/>
      <c r="PMT682" s="59"/>
      <c r="PMU682" s="60"/>
      <c r="PMV682" s="94"/>
      <c r="PMW682" s="59"/>
      <c r="PMX682" s="60"/>
      <c r="PMY682" s="94"/>
      <c r="PMZ682" s="59"/>
      <c r="PNA682" s="60"/>
      <c r="PNB682" s="94"/>
      <c r="PNC682" s="59"/>
      <c r="PND682" s="60"/>
      <c r="PNE682" s="94"/>
      <c r="PNF682" s="59"/>
      <c r="PNG682" s="60"/>
      <c r="PNH682" s="94"/>
      <c r="PNI682" s="59"/>
      <c r="PNJ682" s="60"/>
      <c r="PNK682" s="94"/>
      <c r="PNL682" s="59"/>
      <c r="PNM682" s="60"/>
      <c r="PNN682" s="94"/>
      <c r="PNO682" s="59"/>
      <c r="PNP682" s="60"/>
      <c r="PNQ682" s="94"/>
      <c r="PNR682" s="59"/>
      <c r="PNS682" s="60"/>
      <c r="PNT682" s="94"/>
      <c r="PNU682" s="59"/>
      <c r="PNV682" s="60"/>
      <c r="PNW682" s="94"/>
      <c r="PNX682" s="59"/>
      <c r="PNY682" s="60"/>
      <c r="PNZ682" s="94"/>
      <c r="POA682" s="59"/>
      <c r="POB682" s="60"/>
      <c r="POC682" s="94"/>
      <c r="POD682" s="59"/>
      <c r="POE682" s="60"/>
      <c r="POF682" s="94"/>
      <c r="POG682" s="59"/>
      <c r="POH682" s="60"/>
      <c r="POI682" s="94"/>
      <c r="POJ682" s="59"/>
      <c r="POK682" s="60"/>
      <c r="POL682" s="94"/>
      <c r="POM682" s="59"/>
      <c r="PON682" s="60"/>
      <c r="POO682" s="94"/>
      <c r="POP682" s="59"/>
      <c r="POQ682" s="60"/>
      <c r="POR682" s="94"/>
      <c r="POS682" s="59"/>
      <c r="POT682" s="60"/>
      <c r="POU682" s="94"/>
      <c r="POV682" s="59"/>
      <c r="POW682" s="60"/>
      <c r="POX682" s="94"/>
      <c r="POY682" s="59"/>
      <c r="POZ682" s="60"/>
      <c r="PPA682" s="94"/>
      <c r="PPB682" s="59"/>
      <c r="PPC682" s="60"/>
      <c r="PPD682" s="94"/>
      <c r="PPE682" s="59"/>
      <c r="PPF682" s="60"/>
      <c r="PPG682" s="94"/>
      <c r="PPH682" s="59"/>
      <c r="PPI682" s="60"/>
      <c r="PPJ682" s="94"/>
      <c r="PPK682" s="59"/>
      <c r="PPL682" s="60"/>
      <c r="PPM682" s="94"/>
      <c r="PPN682" s="59"/>
      <c r="PPO682" s="60"/>
      <c r="PPP682" s="94"/>
      <c r="PPQ682" s="59"/>
      <c r="PPR682" s="60"/>
      <c r="PPS682" s="94"/>
      <c r="PPT682" s="59"/>
      <c r="PPU682" s="60"/>
      <c r="PPV682" s="94"/>
      <c r="PPW682" s="59"/>
      <c r="PPX682" s="60"/>
      <c r="PPY682" s="94"/>
      <c r="PPZ682" s="59"/>
      <c r="PQA682" s="60"/>
      <c r="PQB682" s="94"/>
      <c r="PQC682" s="59"/>
      <c r="PQD682" s="60"/>
      <c r="PQE682" s="94"/>
      <c r="PQF682" s="59"/>
      <c r="PQG682" s="60"/>
      <c r="PQH682" s="94"/>
      <c r="PQI682" s="59"/>
      <c r="PQJ682" s="60"/>
      <c r="PQK682" s="94"/>
      <c r="PQL682" s="59"/>
      <c r="PQM682" s="60"/>
      <c r="PQN682" s="94"/>
      <c r="PQO682" s="59"/>
      <c r="PQP682" s="60"/>
      <c r="PQQ682" s="94"/>
      <c r="PQR682" s="59"/>
      <c r="PQS682" s="60"/>
      <c r="PQT682" s="94"/>
      <c r="PQU682" s="59"/>
      <c r="PQV682" s="60"/>
      <c r="PQW682" s="94"/>
      <c r="PQX682" s="59"/>
      <c r="PQY682" s="60"/>
      <c r="PQZ682" s="94"/>
      <c r="PRA682" s="59"/>
      <c r="PRB682" s="60"/>
      <c r="PRC682" s="94"/>
      <c r="PRD682" s="59"/>
      <c r="PRE682" s="60"/>
      <c r="PRF682" s="94"/>
      <c r="PRG682" s="59"/>
      <c r="PRH682" s="60"/>
      <c r="PRI682" s="94"/>
      <c r="PRJ682" s="59"/>
      <c r="PRK682" s="60"/>
      <c r="PRL682" s="94"/>
      <c r="PRM682" s="59"/>
      <c r="PRN682" s="60"/>
      <c r="PRO682" s="94"/>
      <c r="PRP682" s="59"/>
      <c r="PRQ682" s="60"/>
      <c r="PRR682" s="94"/>
      <c r="PRS682" s="59"/>
      <c r="PRT682" s="60"/>
      <c r="PRU682" s="94"/>
      <c r="PRV682" s="59"/>
      <c r="PRW682" s="60"/>
      <c r="PRX682" s="94"/>
      <c r="PRY682" s="59"/>
      <c r="PRZ682" s="60"/>
      <c r="PSA682" s="94"/>
      <c r="PSB682" s="59"/>
      <c r="PSC682" s="60"/>
      <c r="PSD682" s="94"/>
      <c r="PSE682" s="59"/>
      <c r="PSF682" s="60"/>
      <c r="PSG682" s="94"/>
      <c r="PSH682" s="59"/>
      <c r="PSI682" s="60"/>
      <c r="PSJ682" s="94"/>
      <c r="PSK682" s="59"/>
      <c r="PSL682" s="60"/>
      <c r="PSM682" s="94"/>
      <c r="PSN682" s="59"/>
      <c r="PSO682" s="60"/>
      <c r="PSP682" s="94"/>
      <c r="PSQ682" s="59"/>
      <c r="PSR682" s="60"/>
      <c r="PSS682" s="94"/>
      <c r="PST682" s="59"/>
      <c r="PSU682" s="60"/>
      <c r="PSV682" s="94"/>
      <c r="PSW682" s="59"/>
      <c r="PSX682" s="60"/>
      <c r="PSY682" s="94"/>
      <c r="PSZ682" s="59"/>
      <c r="PTA682" s="60"/>
      <c r="PTB682" s="94"/>
      <c r="PTC682" s="59"/>
      <c r="PTD682" s="60"/>
      <c r="PTE682" s="94"/>
      <c r="PTF682" s="59"/>
      <c r="PTG682" s="60"/>
      <c r="PTH682" s="94"/>
      <c r="PTI682" s="59"/>
      <c r="PTJ682" s="60"/>
      <c r="PTK682" s="94"/>
      <c r="PTL682" s="59"/>
      <c r="PTM682" s="60"/>
      <c r="PTN682" s="94"/>
      <c r="PTO682" s="59"/>
      <c r="PTP682" s="60"/>
      <c r="PTQ682" s="94"/>
      <c r="PTR682" s="59"/>
      <c r="PTS682" s="60"/>
      <c r="PTT682" s="94"/>
      <c r="PTU682" s="59"/>
      <c r="PTV682" s="60"/>
      <c r="PTW682" s="94"/>
      <c r="PTX682" s="59"/>
      <c r="PTY682" s="60"/>
      <c r="PTZ682" s="94"/>
      <c r="PUA682" s="59"/>
      <c r="PUB682" s="60"/>
      <c r="PUC682" s="94"/>
      <c r="PUD682" s="59"/>
      <c r="PUE682" s="60"/>
      <c r="PUF682" s="94"/>
      <c r="PUG682" s="59"/>
      <c r="PUH682" s="60"/>
      <c r="PUI682" s="94"/>
      <c r="PUJ682" s="59"/>
      <c r="PUK682" s="60"/>
      <c r="PUL682" s="94"/>
      <c r="PUM682" s="59"/>
      <c r="PUN682" s="60"/>
      <c r="PUO682" s="94"/>
      <c r="PUP682" s="59"/>
      <c r="PUQ682" s="60"/>
      <c r="PUR682" s="94"/>
      <c r="PUS682" s="59"/>
      <c r="PUT682" s="60"/>
      <c r="PUU682" s="94"/>
      <c r="PUV682" s="59"/>
      <c r="PUW682" s="60"/>
      <c r="PUX682" s="94"/>
      <c r="PUY682" s="59"/>
      <c r="PUZ682" s="60"/>
      <c r="PVA682" s="94"/>
      <c r="PVB682" s="59"/>
      <c r="PVC682" s="60"/>
      <c r="PVD682" s="94"/>
      <c r="PVE682" s="59"/>
      <c r="PVF682" s="60"/>
      <c r="PVG682" s="94"/>
      <c r="PVH682" s="59"/>
      <c r="PVI682" s="60"/>
      <c r="PVJ682" s="94"/>
      <c r="PVK682" s="59"/>
      <c r="PVL682" s="60"/>
      <c r="PVM682" s="94"/>
      <c r="PVN682" s="59"/>
      <c r="PVO682" s="60"/>
      <c r="PVP682" s="94"/>
      <c r="PVQ682" s="59"/>
      <c r="PVR682" s="60"/>
      <c r="PVS682" s="94"/>
      <c r="PVT682" s="59"/>
      <c r="PVU682" s="60"/>
      <c r="PVV682" s="94"/>
      <c r="PVW682" s="59"/>
      <c r="PVX682" s="60"/>
      <c r="PVY682" s="94"/>
      <c r="PVZ682" s="59"/>
      <c r="PWA682" s="60"/>
      <c r="PWB682" s="94"/>
      <c r="PWC682" s="59"/>
      <c r="PWD682" s="60"/>
      <c r="PWE682" s="94"/>
      <c r="PWF682" s="59"/>
      <c r="PWG682" s="60"/>
      <c r="PWH682" s="94"/>
      <c r="PWI682" s="59"/>
      <c r="PWJ682" s="60"/>
      <c r="PWK682" s="94"/>
      <c r="PWL682" s="59"/>
      <c r="PWM682" s="60"/>
      <c r="PWN682" s="94"/>
      <c r="PWO682" s="59"/>
      <c r="PWP682" s="60"/>
      <c r="PWQ682" s="94"/>
      <c r="PWR682" s="59"/>
      <c r="PWS682" s="60"/>
      <c r="PWT682" s="94"/>
      <c r="PWU682" s="59"/>
      <c r="PWV682" s="60"/>
      <c r="PWW682" s="94"/>
      <c r="PWX682" s="59"/>
      <c r="PWY682" s="60"/>
      <c r="PWZ682" s="94"/>
      <c r="PXA682" s="59"/>
      <c r="PXB682" s="60"/>
      <c r="PXC682" s="94"/>
      <c r="PXD682" s="59"/>
      <c r="PXE682" s="60"/>
      <c r="PXF682" s="94"/>
      <c r="PXG682" s="59"/>
      <c r="PXH682" s="60"/>
      <c r="PXI682" s="94"/>
      <c r="PXJ682" s="59"/>
      <c r="PXK682" s="60"/>
      <c r="PXL682" s="94"/>
      <c r="PXM682" s="59"/>
      <c r="PXN682" s="60"/>
      <c r="PXO682" s="94"/>
      <c r="PXP682" s="59"/>
      <c r="PXQ682" s="60"/>
      <c r="PXR682" s="94"/>
      <c r="PXS682" s="59"/>
      <c r="PXT682" s="60"/>
      <c r="PXU682" s="94"/>
      <c r="PXV682" s="59"/>
      <c r="PXW682" s="60"/>
      <c r="PXX682" s="94"/>
      <c r="PXY682" s="59"/>
      <c r="PXZ682" s="60"/>
      <c r="PYA682" s="94"/>
      <c r="PYB682" s="59"/>
      <c r="PYC682" s="60"/>
      <c r="PYD682" s="94"/>
      <c r="PYE682" s="59"/>
      <c r="PYF682" s="60"/>
      <c r="PYG682" s="94"/>
      <c r="PYH682" s="59"/>
      <c r="PYI682" s="60"/>
      <c r="PYJ682" s="94"/>
      <c r="PYK682" s="59"/>
      <c r="PYL682" s="60"/>
      <c r="PYM682" s="94"/>
      <c r="PYN682" s="59"/>
      <c r="PYO682" s="60"/>
      <c r="PYP682" s="94"/>
      <c r="PYQ682" s="59"/>
      <c r="PYR682" s="60"/>
      <c r="PYS682" s="94"/>
      <c r="PYT682" s="59"/>
      <c r="PYU682" s="60"/>
      <c r="PYV682" s="94"/>
      <c r="PYW682" s="59"/>
      <c r="PYX682" s="60"/>
      <c r="PYY682" s="94"/>
      <c r="PYZ682" s="59"/>
      <c r="PZA682" s="60"/>
      <c r="PZB682" s="94"/>
      <c r="PZC682" s="59"/>
      <c r="PZD682" s="60"/>
      <c r="PZE682" s="94"/>
      <c r="PZF682" s="59"/>
      <c r="PZG682" s="60"/>
      <c r="PZH682" s="94"/>
      <c r="PZI682" s="59"/>
      <c r="PZJ682" s="60"/>
      <c r="PZK682" s="94"/>
      <c r="PZL682" s="59"/>
      <c r="PZM682" s="60"/>
      <c r="PZN682" s="94"/>
      <c r="PZO682" s="59"/>
      <c r="PZP682" s="60"/>
      <c r="PZQ682" s="94"/>
      <c r="PZR682" s="59"/>
      <c r="PZS682" s="60"/>
      <c r="PZT682" s="94"/>
      <c r="PZU682" s="59"/>
      <c r="PZV682" s="60"/>
      <c r="PZW682" s="94"/>
      <c r="PZX682" s="59"/>
      <c r="PZY682" s="60"/>
      <c r="PZZ682" s="94"/>
      <c r="QAA682" s="59"/>
      <c r="QAB682" s="60"/>
      <c r="QAC682" s="94"/>
      <c r="QAD682" s="59"/>
      <c r="QAE682" s="60"/>
      <c r="QAF682" s="94"/>
      <c r="QAG682" s="59"/>
      <c r="QAH682" s="60"/>
      <c r="QAI682" s="94"/>
      <c r="QAJ682" s="59"/>
      <c r="QAK682" s="60"/>
      <c r="QAL682" s="94"/>
      <c r="QAM682" s="59"/>
      <c r="QAN682" s="60"/>
      <c r="QAO682" s="94"/>
      <c r="QAP682" s="59"/>
      <c r="QAQ682" s="60"/>
      <c r="QAR682" s="94"/>
      <c r="QAS682" s="59"/>
      <c r="QAT682" s="60"/>
      <c r="QAU682" s="94"/>
      <c r="QAV682" s="59"/>
      <c r="QAW682" s="60"/>
      <c r="QAX682" s="94"/>
      <c r="QAY682" s="59"/>
      <c r="QAZ682" s="60"/>
      <c r="QBA682" s="94"/>
      <c r="QBB682" s="59"/>
      <c r="QBC682" s="60"/>
      <c r="QBD682" s="94"/>
      <c r="QBE682" s="59"/>
      <c r="QBF682" s="60"/>
      <c r="QBG682" s="94"/>
      <c r="QBH682" s="59"/>
      <c r="QBI682" s="60"/>
      <c r="QBJ682" s="94"/>
      <c r="QBK682" s="59"/>
      <c r="QBL682" s="60"/>
      <c r="QBM682" s="94"/>
      <c r="QBN682" s="59"/>
      <c r="QBO682" s="60"/>
      <c r="QBP682" s="94"/>
      <c r="QBQ682" s="59"/>
      <c r="QBR682" s="60"/>
      <c r="QBS682" s="94"/>
      <c r="QBT682" s="59"/>
      <c r="QBU682" s="60"/>
      <c r="QBV682" s="94"/>
      <c r="QBW682" s="59"/>
      <c r="QBX682" s="60"/>
      <c r="QBY682" s="94"/>
      <c r="QBZ682" s="59"/>
      <c r="QCA682" s="60"/>
      <c r="QCB682" s="94"/>
      <c r="QCC682" s="59"/>
      <c r="QCD682" s="60"/>
      <c r="QCE682" s="94"/>
      <c r="QCF682" s="59"/>
      <c r="QCG682" s="60"/>
      <c r="QCH682" s="94"/>
      <c r="QCI682" s="59"/>
      <c r="QCJ682" s="60"/>
      <c r="QCK682" s="94"/>
      <c r="QCL682" s="59"/>
      <c r="QCM682" s="60"/>
      <c r="QCN682" s="94"/>
      <c r="QCO682" s="59"/>
      <c r="QCP682" s="60"/>
      <c r="QCQ682" s="94"/>
      <c r="QCR682" s="59"/>
      <c r="QCS682" s="60"/>
      <c r="QCT682" s="94"/>
      <c r="QCU682" s="59"/>
      <c r="QCV682" s="60"/>
      <c r="QCW682" s="94"/>
      <c r="QCX682" s="59"/>
      <c r="QCY682" s="60"/>
      <c r="QCZ682" s="94"/>
      <c r="QDA682" s="59"/>
      <c r="QDB682" s="60"/>
      <c r="QDC682" s="94"/>
      <c r="QDD682" s="59"/>
      <c r="QDE682" s="60"/>
      <c r="QDF682" s="94"/>
      <c r="QDG682" s="59"/>
      <c r="QDH682" s="60"/>
      <c r="QDI682" s="94"/>
      <c r="QDJ682" s="59"/>
      <c r="QDK682" s="60"/>
      <c r="QDL682" s="94"/>
      <c r="QDM682" s="59"/>
      <c r="QDN682" s="60"/>
      <c r="QDO682" s="94"/>
      <c r="QDP682" s="59"/>
      <c r="QDQ682" s="60"/>
      <c r="QDR682" s="94"/>
      <c r="QDS682" s="59"/>
      <c r="QDT682" s="60"/>
      <c r="QDU682" s="94"/>
      <c r="QDV682" s="59"/>
      <c r="QDW682" s="60"/>
      <c r="QDX682" s="94"/>
      <c r="QDY682" s="59"/>
      <c r="QDZ682" s="60"/>
      <c r="QEA682" s="94"/>
      <c r="QEB682" s="59"/>
      <c r="QEC682" s="60"/>
      <c r="QED682" s="94"/>
      <c r="QEE682" s="59"/>
      <c r="QEF682" s="60"/>
      <c r="QEG682" s="94"/>
      <c r="QEH682" s="59"/>
      <c r="QEI682" s="60"/>
      <c r="QEJ682" s="94"/>
      <c r="QEK682" s="59"/>
      <c r="QEL682" s="60"/>
      <c r="QEM682" s="94"/>
      <c r="QEN682" s="59"/>
      <c r="QEO682" s="60"/>
      <c r="QEP682" s="94"/>
      <c r="QEQ682" s="59"/>
      <c r="QER682" s="60"/>
      <c r="QES682" s="94"/>
      <c r="QET682" s="59"/>
      <c r="QEU682" s="60"/>
      <c r="QEV682" s="94"/>
      <c r="QEW682" s="59"/>
      <c r="QEX682" s="60"/>
      <c r="QEY682" s="94"/>
      <c r="QEZ682" s="59"/>
      <c r="QFA682" s="60"/>
      <c r="QFB682" s="94"/>
      <c r="QFC682" s="59"/>
      <c r="QFD682" s="60"/>
      <c r="QFE682" s="94"/>
      <c r="QFF682" s="59"/>
      <c r="QFG682" s="60"/>
      <c r="QFH682" s="94"/>
      <c r="QFI682" s="59"/>
      <c r="QFJ682" s="60"/>
      <c r="QFK682" s="94"/>
      <c r="QFL682" s="59"/>
      <c r="QFM682" s="60"/>
      <c r="QFN682" s="94"/>
      <c r="QFO682" s="59"/>
      <c r="QFP682" s="60"/>
      <c r="QFQ682" s="94"/>
      <c r="QFR682" s="59"/>
      <c r="QFS682" s="60"/>
      <c r="QFT682" s="94"/>
      <c r="QFU682" s="59"/>
      <c r="QFV682" s="60"/>
      <c r="QFW682" s="94"/>
      <c r="QFX682" s="59"/>
      <c r="QFY682" s="60"/>
      <c r="QFZ682" s="94"/>
      <c r="QGA682" s="59"/>
      <c r="QGB682" s="60"/>
      <c r="QGC682" s="94"/>
      <c r="QGD682" s="59"/>
      <c r="QGE682" s="60"/>
      <c r="QGF682" s="94"/>
      <c r="QGG682" s="59"/>
      <c r="QGH682" s="60"/>
      <c r="QGI682" s="94"/>
      <c r="QGJ682" s="59"/>
      <c r="QGK682" s="60"/>
      <c r="QGL682" s="94"/>
      <c r="QGM682" s="59"/>
      <c r="QGN682" s="60"/>
      <c r="QGO682" s="94"/>
      <c r="QGP682" s="59"/>
      <c r="QGQ682" s="60"/>
      <c r="QGR682" s="94"/>
      <c r="QGS682" s="59"/>
      <c r="QGT682" s="60"/>
      <c r="QGU682" s="94"/>
      <c r="QGV682" s="59"/>
      <c r="QGW682" s="60"/>
      <c r="QGX682" s="94"/>
      <c r="QGY682" s="59"/>
      <c r="QGZ682" s="60"/>
      <c r="QHA682" s="94"/>
      <c r="QHB682" s="59"/>
      <c r="QHC682" s="60"/>
      <c r="QHD682" s="94"/>
      <c r="QHE682" s="59"/>
      <c r="QHF682" s="60"/>
      <c r="QHG682" s="94"/>
      <c r="QHH682" s="59"/>
      <c r="QHI682" s="60"/>
      <c r="QHJ682" s="94"/>
      <c r="QHK682" s="59"/>
      <c r="QHL682" s="60"/>
      <c r="QHM682" s="94"/>
      <c r="QHN682" s="59"/>
      <c r="QHO682" s="60"/>
      <c r="QHP682" s="94"/>
      <c r="QHQ682" s="59"/>
      <c r="QHR682" s="60"/>
      <c r="QHS682" s="94"/>
      <c r="QHT682" s="59"/>
      <c r="QHU682" s="60"/>
      <c r="QHV682" s="94"/>
      <c r="QHW682" s="59"/>
      <c r="QHX682" s="60"/>
      <c r="QHY682" s="94"/>
      <c r="QHZ682" s="59"/>
      <c r="QIA682" s="60"/>
      <c r="QIB682" s="94"/>
      <c r="QIC682" s="59"/>
      <c r="QID682" s="60"/>
      <c r="QIE682" s="94"/>
      <c r="QIF682" s="59"/>
      <c r="QIG682" s="60"/>
      <c r="QIH682" s="94"/>
      <c r="QII682" s="59"/>
      <c r="QIJ682" s="60"/>
      <c r="QIK682" s="94"/>
      <c r="QIL682" s="59"/>
      <c r="QIM682" s="60"/>
      <c r="QIN682" s="94"/>
      <c r="QIO682" s="59"/>
      <c r="QIP682" s="60"/>
      <c r="QIQ682" s="94"/>
      <c r="QIR682" s="59"/>
      <c r="QIS682" s="60"/>
      <c r="QIT682" s="94"/>
      <c r="QIU682" s="59"/>
      <c r="QIV682" s="60"/>
      <c r="QIW682" s="94"/>
      <c r="QIX682" s="59"/>
      <c r="QIY682" s="60"/>
      <c r="QIZ682" s="94"/>
      <c r="QJA682" s="59"/>
      <c r="QJB682" s="60"/>
      <c r="QJC682" s="94"/>
      <c r="QJD682" s="59"/>
      <c r="QJE682" s="60"/>
      <c r="QJF682" s="94"/>
      <c r="QJG682" s="59"/>
      <c r="QJH682" s="60"/>
      <c r="QJI682" s="94"/>
      <c r="QJJ682" s="59"/>
      <c r="QJK682" s="60"/>
      <c r="QJL682" s="94"/>
      <c r="QJM682" s="59"/>
      <c r="QJN682" s="60"/>
      <c r="QJO682" s="94"/>
      <c r="QJP682" s="59"/>
      <c r="QJQ682" s="60"/>
      <c r="QJR682" s="94"/>
      <c r="QJS682" s="59"/>
      <c r="QJT682" s="60"/>
      <c r="QJU682" s="94"/>
      <c r="QJV682" s="59"/>
      <c r="QJW682" s="60"/>
      <c r="QJX682" s="94"/>
      <c r="QJY682" s="59"/>
      <c r="QJZ682" s="60"/>
      <c r="QKA682" s="94"/>
      <c r="QKB682" s="59"/>
      <c r="QKC682" s="60"/>
      <c r="QKD682" s="94"/>
      <c r="QKE682" s="59"/>
      <c r="QKF682" s="60"/>
      <c r="QKG682" s="94"/>
      <c r="QKH682" s="59"/>
      <c r="QKI682" s="60"/>
      <c r="QKJ682" s="94"/>
      <c r="QKK682" s="59"/>
      <c r="QKL682" s="60"/>
      <c r="QKM682" s="94"/>
      <c r="QKN682" s="59"/>
      <c r="QKO682" s="60"/>
      <c r="QKP682" s="94"/>
      <c r="QKQ682" s="59"/>
      <c r="QKR682" s="60"/>
      <c r="QKS682" s="94"/>
      <c r="QKT682" s="59"/>
      <c r="QKU682" s="60"/>
      <c r="QKV682" s="94"/>
      <c r="QKW682" s="59"/>
      <c r="QKX682" s="60"/>
      <c r="QKY682" s="94"/>
      <c r="QKZ682" s="59"/>
      <c r="QLA682" s="60"/>
      <c r="QLB682" s="94"/>
      <c r="QLC682" s="59"/>
      <c r="QLD682" s="60"/>
      <c r="QLE682" s="94"/>
      <c r="QLF682" s="59"/>
      <c r="QLG682" s="60"/>
      <c r="QLH682" s="94"/>
      <c r="QLI682" s="59"/>
      <c r="QLJ682" s="60"/>
      <c r="QLK682" s="94"/>
      <c r="QLL682" s="59"/>
      <c r="QLM682" s="60"/>
      <c r="QLN682" s="94"/>
      <c r="QLO682" s="59"/>
      <c r="QLP682" s="60"/>
      <c r="QLQ682" s="94"/>
      <c r="QLR682" s="59"/>
      <c r="QLS682" s="60"/>
      <c r="QLT682" s="94"/>
      <c r="QLU682" s="59"/>
      <c r="QLV682" s="60"/>
      <c r="QLW682" s="94"/>
      <c r="QLX682" s="59"/>
      <c r="QLY682" s="60"/>
      <c r="QLZ682" s="94"/>
      <c r="QMA682" s="59"/>
      <c r="QMB682" s="60"/>
      <c r="QMC682" s="94"/>
      <c r="QMD682" s="59"/>
      <c r="QME682" s="60"/>
      <c r="QMF682" s="94"/>
      <c r="QMG682" s="59"/>
      <c r="QMH682" s="60"/>
      <c r="QMI682" s="94"/>
      <c r="QMJ682" s="59"/>
      <c r="QMK682" s="60"/>
      <c r="QML682" s="94"/>
      <c r="QMM682" s="59"/>
      <c r="QMN682" s="60"/>
      <c r="QMO682" s="94"/>
      <c r="QMP682" s="59"/>
      <c r="QMQ682" s="60"/>
      <c r="QMR682" s="94"/>
      <c r="QMS682" s="59"/>
      <c r="QMT682" s="60"/>
      <c r="QMU682" s="94"/>
      <c r="QMV682" s="59"/>
      <c r="QMW682" s="60"/>
      <c r="QMX682" s="94"/>
      <c r="QMY682" s="59"/>
      <c r="QMZ682" s="60"/>
      <c r="QNA682" s="94"/>
      <c r="QNB682" s="59"/>
      <c r="QNC682" s="60"/>
      <c r="QND682" s="94"/>
      <c r="QNE682" s="59"/>
      <c r="QNF682" s="60"/>
      <c r="QNG682" s="94"/>
      <c r="QNH682" s="59"/>
      <c r="QNI682" s="60"/>
      <c r="QNJ682" s="94"/>
      <c r="QNK682" s="59"/>
      <c r="QNL682" s="60"/>
      <c r="QNM682" s="94"/>
      <c r="QNN682" s="59"/>
      <c r="QNO682" s="60"/>
      <c r="QNP682" s="94"/>
      <c r="QNQ682" s="59"/>
      <c r="QNR682" s="60"/>
      <c r="QNS682" s="94"/>
      <c r="QNT682" s="59"/>
      <c r="QNU682" s="60"/>
      <c r="QNV682" s="94"/>
      <c r="QNW682" s="59"/>
      <c r="QNX682" s="60"/>
      <c r="QNY682" s="94"/>
      <c r="QNZ682" s="59"/>
      <c r="QOA682" s="60"/>
      <c r="QOB682" s="94"/>
      <c r="QOC682" s="59"/>
      <c r="QOD682" s="60"/>
      <c r="QOE682" s="94"/>
      <c r="QOF682" s="59"/>
      <c r="QOG682" s="60"/>
      <c r="QOH682" s="94"/>
      <c r="QOI682" s="59"/>
      <c r="QOJ682" s="60"/>
      <c r="QOK682" s="94"/>
      <c r="QOL682" s="59"/>
      <c r="QOM682" s="60"/>
      <c r="QON682" s="94"/>
      <c r="QOO682" s="59"/>
      <c r="QOP682" s="60"/>
      <c r="QOQ682" s="94"/>
      <c r="QOR682" s="59"/>
      <c r="QOS682" s="60"/>
      <c r="QOT682" s="94"/>
      <c r="QOU682" s="59"/>
      <c r="QOV682" s="60"/>
      <c r="QOW682" s="94"/>
      <c r="QOX682" s="59"/>
      <c r="QOY682" s="60"/>
      <c r="QOZ682" s="94"/>
      <c r="QPA682" s="59"/>
      <c r="QPB682" s="60"/>
      <c r="QPC682" s="94"/>
      <c r="QPD682" s="59"/>
      <c r="QPE682" s="60"/>
      <c r="QPF682" s="94"/>
      <c r="QPG682" s="59"/>
      <c r="QPH682" s="60"/>
      <c r="QPI682" s="94"/>
      <c r="QPJ682" s="59"/>
      <c r="QPK682" s="60"/>
      <c r="QPL682" s="94"/>
      <c r="QPM682" s="59"/>
      <c r="QPN682" s="60"/>
      <c r="QPO682" s="94"/>
      <c r="QPP682" s="59"/>
      <c r="QPQ682" s="60"/>
      <c r="QPR682" s="94"/>
      <c r="QPS682" s="59"/>
      <c r="QPT682" s="60"/>
      <c r="QPU682" s="94"/>
      <c r="QPV682" s="59"/>
      <c r="QPW682" s="60"/>
      <c r="QPX682" s="94"/>
      <c r="QPY682" s="59"/>
      <c r="QPZ682" s="60"/>
      <c r="QQA682" s="94"/>
      <c r="QQB682" s="59"/>
      <c r="QQC682" s="60"/>
      <c r="QQD682" s="94"/>
      <c r="QQE682" s="59"/>
      <c r="QQF682" s="60"/>
      <c r="QQG682" s="94"/>
      <c r="QQH682" s="59"/>
      <c r="QQI682" s="60"/>
      <c r="QQJ682" s="94"/>
      <c r="QQK682" s="59"/>
      <c r="QQL682" s="60"/>
      <c r="QQM682" s="94"/>
      <c r="QQN682" s="59"/>
      <c r="QQO682" s="60"/>
      <c r="QQP682" s="94"/>
      <c r="QQQ682" s="59"/>
      <c r="QQR682" s="60"/>
      <c r="QQS682" s="94"/>
      <c r="QQT682" s="59"/>
      <c r="QQU682" s="60"/>
      <c r="QQV682" s="94"/>
      <c r="QQW682" s="59"/>
      <c r="QQX682" s="60"/>
      <c r="QQY682" s="94"/>
      <c r="QQZ682" s="59"/>
      <c r="QRA682" s="60"/>
      <c r="QRB682" s="94"/>
      <c r="QRC682" s="59"/>
      <c r="QRD682" s="60"/>
      <c r="QRE682" s="94"/>
      <c r="QRF682" s="59"/>
      <c r="QRG682" s="60"/>
      <c r="QRH682" s="94"/>
      <c r="QRI682" s="59"/>
      <c r="QRJ682" s="60"/>
      <c r="QRK682" s="94"/>
      <c r="QRL682" s="59"/>
      <c r="QRM682" s="60"/>
      <c r="QRN682" s="94"/>
      <c r="QRO682" s="59"/>
      <c r="QRP682" s="60"/>
      <c r="QRQ682" s="94"/>
      <c r="QRR682" s="59"/>
      <c r="QRS682" s="60"/>
      <c r="QRT682" s="94"/>
      <c r="QRU682" s="59"/>
      <c r="QRV682" s="60"/>
      <c r="QRW682" s="94"/>
      <c r="QRX682" s="59"/>
      <c r="QRY682" s="60"/>
      <c r="QRZ682" s="94"/>
      <c r="QSA682" s="59"/>
      <c r="QSB682" s="60"/>
      <c r="QSC682" s="94"/>
      <c r="QSD682" s="59"/>
      <c r="QSE682" s="60"/>
      <c r="QSF682" s="94"/>
      <c r="QSG682" s="59"/>
      <c r="QSH682" s="60"/>
      <c r="QSI682" s="94"/>
      <c r="QSJ682" s="59"/>
      <c r="QSK682" s="60"/>
      <c r="QSL682" s="94"/>
      <c r="QSM682" s="59"/>
      <c r="QSN682" s="60"/>
      <c r="QSO682" s="94"/>
      <c r="QSP682" s="59"/>
      <c r="QSQ682" s="60"/>
      <c r="QSR682" s="94"/>
      <c r="QSS682" s="59"/>
      <c r="QST682" s="60"/>
      <c r="QSU682" s="94"/>
      <c r="QSV682" s="59"/>
      <c r="QSW682" s="60"/>
      <c r="QSX682" s="94"/>
      <c r="QSY682" s="59"/>
      <c r="QSZ682" s="60"/>
      <c r="QTA682" s="94"/>
      <c r="QTB682" s="59"/>
      <c r="QTC682" s="60"/>
      <c r="QTD682" s="94"/>
      <c r="QTE682" s="59"/>
      <c r="QTF682" s="60"/>
      <c r="QTG682" s="94"/>
      <c r="QTH682" s="59"/>
      <c r="QTI682" s="60"/>
      <c r="QTJ682" s="94"/>
      <c r="QTK682" s="59"/>
      <c r="QTL682" s="60"/>
      <c r="QTM682" s="94"/>
      <c r="QTN682" s="59"/>
      <c r="QTO682" s="60"/>
      <c r="QTP682" s="94"/>
      <c r="QTQ682" s="59"/>
      <c r="QTR682" s="60"/>
      <c r="QTS682" s="94"/>
      <c r="QTT682" s="59"/>
      <c r="QTU682" s="60"/>
      <c r="QTV682" s="94"/>
      <c r="QTW682" s="59"/>
      <c r="QTX682" s="60"/>
      <c r="QTY682" s="94"/>
      <c r="QTZ682" s="59"/>
      <c r="QUA682" s="60"/>
      <c r="QUB682" s="94"/>
      <c r="QUC682" s="59"/>
      <c r="QUD682" s="60"/>
      <c r="QUE682" s="94"/>
      <c r="QUF682" s="59"/>
      <c r="QUG682" s="60"/>
      <c r="QUH682" s="94"/>
      <c r="QUI682" s="59"/>
      <c r="QUJ682" s="60"/>
      <c r="QUK682" s="94"/>
      <c r="QUL682" s="59"/>
      <c r="QUM682" s="60"/>
      <c r="QUN682" s="94"/>
      <c r="QUO682" s="59"/>
      <c r="QUP682" s="60"/>
      <c r="QUQ682" s="94"/>
      <c r="QUR682" s="59"/>
      <c r="QUS682" s="60"/>
      <c r="QUT682" s="94"/>
      <c r="QUU682" s="59"/>
      <c r="QUV682" s="60"/>
      <c r="QUW682" s="94"/>
      <c r="QUX682" s="59"/>
      <c r="QUY682" s="60"/>
      <c r="QUZ682" s="94"/>
      <c r="QVA682" s="59"/>
      <c r="QVB682" s="60"/>
      <c r="QVC682" s="94"/>
      <c r="QVD682" s="59"/>
      <c r="QVE682" s="60"/>
      <c r="QVF682" s="94"/>
      <c r="QVG682" s="59"/>
      <c r="QVH682" s="60"/>
      <c r="QVI682" s="94"/>
      <c r="QVJ682" s="59"/>
      <c r="QVK682" s="60"/>
      <c r="QVL682" s="94"/>
      <c r="QVM682" s="59"/>
      <c r="QVN682" s="60"/>
      <c r="QVO682" s="94"/>
      <c r="QVP682" s="59"/>
      <c r="QVQ682" s="60"/>
      <c r="QVR682" s="94"/>
      <c r="QVS682" s="59"/>
      <c r="QVT682" s="60"/>
      <c r="QVU682" s="94"/>
      <c r="QVV682" s="59"/>
      <c r="QVW682" s="60"/>
      <c r="QVX682" s="94"/>
      <c r="QVY682" s="59"/>
      <c r="QVZ682" s="60"/>
      <c r="QWA682" s="94"/>
      <c r="QWB682" s="59"/>
      <c r="QWC682" s="60"/>
      <c r="QWD682" s="94"/>
      <c r="QWE682" s="59"/>
      <c r="QWF682" s="60"/>
      <c r="QWG682" s="94"/>
      <c r="QWH682" s="59"/>
      <c r="QWI682" s="60"/>
      <c r="QWJ682" s="94"/>
      <c r="QWK682" s="59"/>
      <c r="QWL682" s="60"/>
      <c r="QWM682" s="94"/>
      <c r="QWN682" s="59"/>
      <c r="QWO682" s="60"/>
      <c r="QWP682" s="94"/>
      <c r="QWQ682" s="59"/>
      <c r="QWR682" s="60"/>
      <c r="QWS682" s="94"/>
      <c r="QWT682" s="59"/>
      <c r="QWU682" s="60"/>
      <c r="QWV682" s="94"/>
      <c r="QWW682" s="59"/>
      <c r="QWX682" s="60"/>
      <c r="QWY682" s="94"/>
      <c r="QWZ682" s="59"/>
      <c r="QXA682" s="60"/>
      <c r="QXB682" s="94"/>
      <c r="QXC682" s="59"/>
      <c r="QXD682" s="60"/>
      <c r="QXE682" s="94"/>
      <c r="QXF682" s="59"/>
      <c r="QXG682" s="60"/>
      <c r="QXH682" s="94"/>
      <c r="QXI682" s="59"/>
      <c r="QXJ682" s="60"/>
      <c r="QXK682" s="94"/>
      <c r="QXL682" s="59"/>
      <c r="QXM682" s="60"/>
      <c r="QXN682" s="94"/>
      <c r="QXO682" s="59"/>
      <c r="QXP682" s="60"/>
      <c r="QXQ682" s="94"/>
      <c r="QXR682" s="59"/>
      <c r="QXS682" s="60"/>
      <c r="QXT682" s="94"/>
      <c r="QXU682" s="59"/>
      <c r="QXV682" s="60"/>
      <c r="QXW682" s="94"/>
      <c r="QXX682" s="59"/>
      <c r="QXY682" s="60"/>
      <c r="QXZ682" s="94"/>
      <c r="QYA682" s="59"/>
      <c r="QYB682" s="60"/>
      <c r="QYC682" s="94"/>
      <c r="QYD682" s="59"/>
      <c r="QYE682" s="60"/>
      <c r="QYF682" s="94"/>
      <c r="QYG682" s="59"/>
      <c r="QYH682" s="60"/>
      <c r="QYI682" s="94"/>
      <c r="QYJ682" s="59"/>
      <c r="QYK682" s="60"/>
      <c r="QYL682" s="94"/>
      <c r="QYM682" s="59"/>
      <c r="QYN682" s="60"/>
      <c r="QYO682" s="94"/>
      <c r="QYP682" s="59"/>
      <c r="QYQ682" s="60"/>
      <c r="QYR682" s="94"/>
      <c r="QYS682" s="59"/>
      <c r="QYT682" s="60"/>
      <c r="QYU682" s="94"/>
      <c r="QYV682" s="59"/>
      <c r="QYW682" s="60"/>
      <c r="QYX682" s="94"/>
      <c r="QYY682" s="59"/>
      <c r="QYZ682" s="60"/>
      <c r="QZA682" s="94"/>
      <c r="QZB682" s="59"/>
      <c r="QZC682" s="60"/>
      <c r="QZD682" s="94"/>
      <c r="QZE682" s="59"/>
      <c r="QZF682" s="60"/>
      <c r="QZG682" s="94"/>
      <c r="QZH682" s="59"/>
      <c r="QZI682" s="60"/>
      <c r="QZJ682" s="94"/>
      <c r="QZK682" s="59"/>
      <c r="QZL682" s="60"/>
      <c r="QZM682" s="94"/>
      <c r="QZN682" s="59"/>
      <c r="QZO682" s="60"/>
      <c r="QZP682" s="94"/>
      <c r="QZQ682" s="59"/>
      <c r="QZR682" s="60"/>
      <c r="QZS682" s="94"/>
      <c r="QZT682" s="59"/>
      <c r="QZU682" s="60"/>
      <c r="QZV682" s="94"/>
      <c r="QZW682" s="59"/>
      <c r="QZX682" s="60"/>
      <c r="QZY682" s="94"/>
      <c r="QZZ682" s="59"/>
      <c r="RAA682" s="60"/>
      <c r="RAB682" s="94"/>
      <c r="RAC682" s="59"/>
      <c r="RAD682" s="60"/>
      <c r="RAE682" s="94"/>
      <c r="RAF682" s="59"/>
      <c r="RAG682" s="60"/>
      <c r="RAH682" s="94"/>
      <c r="RAI682" s="59"/>
      <c r="RAJ682" s="60"/>
      <c r="RAK682" s="94"/>
      <c r="RAL682" s="59"/>
      <c r="RAM682" s="60"/>
      <c r="RAN682" s="94"/>
      <c r="RAO682" s="59"/>
      <c r="RAP682" s="60"/>
      <c r="RAQ682" s="94"/>
      <c r="RAR682" s="59"/>
      <c r="RAS682" s="60"/>
      <c r="RAT682" s="94"/>
      <c r="RAU682" s="59"/>
      <c r="RAV682" s="60"/>
      <c r="RAW682" s="94"/>
      <c r="RAX682" s="59"/>
      <c r="RAY682" s="60"/>
      <c r="RAZ682" s="94"/>
      <c r="RBA682" s="59"/>
      <c r="RBB682" s="60"/>
      <c r="RBC682" s="94"/>
      <c r="RBD682" s="59"/>
      <c r="RBE682" s="60"/>
      <c r="RBF682" s="94"/>
      <c r="RBG682" s="59"/>
      <c r="RBH682" s="60"/>
      <c r="RBI682" s="94"/>
      <c r="RBJ682" s="59"/>
      <c r="RBK682" s="60"/>
      <c r="RBL682" s="94"/>
      <c r="RBM682" s="59"/>
      <c r="RBN682" s="60"/>
      <c r="RBO682" s="94"/>
      <c r="RBP682" s="59"/>
      <c r="RBQ682" s="60"/>
      <c r="RBR682" s="94"/>
      <c r="RBS682" s="59"/>
      <c r="RBT682" s="60"/>
      <c r="RBU682" s="94"/>
      <c r="RBV682" s="59"/>
      <c r="RBW682" s="60"/>
      <c r="RBX682" s="94"/>
      <c r="RBY682" s="59"/>
      <c r="RBZ682" s="60"/>
      <c r="RCA682" s="94"/>
      <c r="RCB682" s="59"/>
      <c r="RCC682" s="60"/>
      <c r="RCD682" s="94"/>
      <c r="RCE682" s="59"/>
      <c r="RCF682" s="60"/>
      <c r="RCG682" s="94"/>
      <c r="RCH682" s="59"/>
      <c r="RCI682" s="60"/>
      <c r="RCJ682" s="94"/>
      <c r="RCK682" s="59"/>
      <c r="RCL682" s="60"/>
      <c r="RCM682" s="94"/>
      <c r="RCN682" s="59"/>
      <c r="RCO682" s="60"/>
      <c r="RCP682" s="94"/>
      <c r="RCQ682" s="59"/>
      <c r="RCR682" s="60"/>
      <c r="RCS682" s="94"/>
      <c r="RCT682" s="59"/>
      <c r="RCU682" s="60"/>
      <c r="RCV682" s="94"/>
      <c r="RCW682" s="59"/>
      <c r="RCX682" s="60"/>
      <c r="RCY682" s="94"/>
      <c r="RCZ682" s="59"/>
      <c r="RDA682" s="60"/>
      <c r="RDB682" s="94"/>
      <c r="RDC682" s="59"/>
      <c r="RDD682" s="60"/>
      <c r="RDE682" s="94"/>
      <c r="RDF682" s="59"/>
      <c r="RDG682" s="60"/>
      <c r="RDH682" s="94"/>
      <c r="RDI682" s="59"/>
      <c r="RDJ682" s="60"/>
      <c r="RDK682" s="94"/>
      <c r="RDL682" s="59"/>
      <c r="RDM682" s="60"/>
      <c r="RDN682" s="94"/>
      <c r="RDO682" s="59"/>
      <c r="RDP682" s="60"/>
      <c r="RDQ682" s="94"/>
      <c r="RDR682" s="59"/>
      <c r="RDS682" s="60"/>
      <c r="RDT682" s="94"/>
      <c r="RDU682" s="59"/>
      <c r="RDV682" s="60"/>
      <c r="RDW682" s="94"/>
      <c r="RDX682" s="59"/>
      <c r="RDY682" s="60"/>
      <c r="RDZ682" s="94"/>
      <c r="REA682" s="59"/>
      <c r="REB682" s="60"/>
      <c r="REC682" s="94"/>
      <c r="RED682" s="59"/>
      <c r="REE682" s="60"/>
      <c r="REF682" s="94"/>
      <c r="REG682" s="59"/>
      <c r="REH682" s="60"/>
      <c r="REI682" s="94"/>
      <c r="REJ682" s="59"/>
      <c r="REK682" s="60"/>
      <c r="REL682" s="94"/>
      <c r="REM682" s="59"/>
      <c r="REN682" s="60"/>
      <c r="REO682" s="94"/>
      <c r="REP682" s="59"/>
      <c r="REQ682" s="60"/>
      <c r="RER682" s="94"/>
      <c r="RES682" s="59"/>
      <c r="RET682" s="60"/>
      <c r="REU682" s="94"/>
      <c r="REV682" s="59"/>
      <c r="REW682" s="60"/>
      <c r="REX682" s="94"/>
      <c r="REY682" s="59"/>
      <c r="REZ682" s="60"/>
      <c r="RFA682" s="94"/>
      <c r="RFB682" s="59"/>
      <c r="RFC682" s="60"/>
      <c r="RFD682" s="94"/>
      <c r="RFE682" s="59"/>
      <c r="RFF682" s="60"/>
      <c r="RFG682" s="94"/>
      <c r="RFH682" s="59"/>
      <c r="RFI682" s="60"/>
      <c r="RFJ682" s="94"/>
      <c r="RFK682" s="59"/>
      <c r="RFL682" s="60"/>
      <c r="RFM682" s="94"/>
      <c r="RFN682" s="59"/>
      <c r="RFO682" s="60"/>
      <c r="RFP682" s="94"/>
      <c r="RFQ682" s="59"/>
      <c r="RFR682" s="60"/>
      <c r="RFS682" s="94"/>
      <c r="RFT682" s="59"/>
      <c r="RFU682" s="60"/>
      <c r="RFV682" s="94"/>
      <c r="RFW682" s="59"/>
      <c r="RFX682" s="60"/>
      <c r="RFY682" s="94"/>
      <c r="RFZ682" s="59"/>
      <c r="RGA682" s="60"/>
      <c r="RGB682" s="94"/>
      <c r="RGC682" s="59"/>
      <c r="RGD682" s="60"/>
      <c r="RGE682" s="94"/>
      <c r="RGF682" s="59"/>
      <c r="RGG682" s="60"/>
      <c r="RGH682" s="94"/>
      <c r="RGI682" s="59"/>
      <c r="RGJ682" s="60"/>
      <c r="RGK682" s="94"/>
      <c r="RGL682" s="59"/>
      <c r="RGM682" s="60"/>
      <c r="RGN682" s="94"/>
      <c r="RGO682" s="59"/>
      <c r="RGP682" s="60"/>
      <c r="RGQ682" s="94"/>
      <c r="RGR682" s="59"/>
      <c r="RGS682" s="60"/>
      <c r="RGT682" s="94"/>
      <c r="RGU682" s="59"/>
      <c r="RGV682" s="60"/>
      <c r="RGW682" s="94"/>
      <c r="RGX682" s="59"/>
      <c r="RGY682" s="60"/>
      <c r="RGZ682" s="94"/>
      <c r="RHA682" s="59"/>
      <c r="RHB682" s="60"/>
      <c r="RHC682" s="94"/>
      <c r="RHD682" s="59"/>
      <c r="RHE682" s="60"/>
      <c r="RHF682" s="94"/>
      <c r="RHG682" s="59"/>
      <c r="RHH682" s="60"/>
      <c r="RHI682" s="94"/>
      <c r="RHJ682" s="59"/>
      <c r="RHK682" s="60"/>
      <c r="RHL682" s="94"/>
      <c r="RHM682" s="59"/>
      <c r="RHN682" s="60"/>
      <c r="RHO682" s="94"/>
      <c r="RHP682" s="59"/>
      <c r="RHQ682" s="60"/>
      <c r="RHR682" s="94"/>
      <c r="RHS682" s="59"/>
      <c r="RHT682" s="60"/>
      <c r="RHU682" s="94"/>
      <c r="RHV682" s="59"/>
      <c r="RHW682" s="60"/>
      <c r="RHX682" s="94"/>
      <c r="RHY682" s="59"/>
      <c r="RHZ682" s="60"/>
      <c r="RIA682" s="94"/>
      <c r="RIB682" s="59"/>
      <c r="RIC682" s="60"/>
      <c r="RID682" s="94"/>
      <c r="RIE682" s="59"/>
      <c r="RIF682" s="60"/>
      <c r="RIG682" s="94"/>
      <c r="RIH682" s="59"/>
      <c r="RII682" s="60"/>
      <c r="RIJ682" s="94"/>
      <c r="RIK682" s="59"/>
      <c r="RIL682" s="60"/>
      <c r="RIM682" s="94"/>
      <c r="RIN682" s="59"/>
      <c r="RIO682" s="60"/>
      <c r="RIP682" s="94"/>
      <c r="RIQ682" s="59"/>
      <c r="RIR682" s="60"/>
      <c r="RIS682" s="94"/>
      <c r="RIT682" s="59"/>
      <c r="RIU682" s="60"/>
      <c r="RIV682" s="94"/>
      <c r="RIW682" s="59"/>
      <c r="RIX682" s="60"/>
      <c r="RIY682" s="94"/>
      <c r="RIZ682" s="59"/>
      <c r="RJA682" s="60"/>
      <c r="RJB682" s="94"/>
      <c r="RJC682" s="59"/>
      <c r="RJD682" s="60"/>
      <c r="RJE682" s="94"/>
      <c r="RJF682" s="59"/>
      <c r="RJG682" s="60"/>
      <c r="RJH682" s="94"/>
      <c r="RJI682" s="59"/>
      <c r="RJJ682" s="60"/>
      <c r="RJK682" s="94"/>
      <c r="RJL682" s="59"/>
      <c r="RJM682" s="60"/>
      <c r="RJN682" s="94"/>
      <c r="RJO682" s="59"/>
      <c r="RJP682" s="60"/>
      <c r="RJQ682" s="94"/>
      <c r="RJR682" s="59"/>
      <c r="RJS682" s="60"/>
      <c r="RJT682" s="94"/>
      <c r="RJU682" s="59"/>
      <c r="RJV682" s="60"/>
      <c r="RJW682" s="94"/>
      <c r="RJX682" s="59"/>
      <c r="RJY682" s="60"/>
      <c r="RJZ682" s="94"/>
      <c r="RKA682" s="59"/>
      <c r="RKB682" s="60"/>
      <c r="RKC682" s="94"/>
      <c r="RKD682" s="59"/>
      <c r="RKE682" s="60"/>
      <c r="RKF682" s="94"/>
      <c r="RKG682" s="59"/>
      <c r="RKH682" s="60"/>
      <c r="RKI682" s="94"/>
      <c r="RKJ682" s="59"/>
      <c r="RKK682" s="60"/>
      <c r="RKL682" s="94"/>
      <c r="RKM682" s="59"/>
      <c r="RKN682" s="60"/>
      <c r="RKO682" s="94"/>
      <c r="RKP682" s="59"/>
      <c r="RKQ682" s="60"/>
      <c r="RKR682" s="94"/>
      <c r="RKS682" s="59"/>
      <c r="RKT682" s="60"/>
      <c r="RKU682" s="94"/>
      <c r="RKV682" s="59"/>
      <c r="RKW682" s="60"/>
      <c r="RKX682" s="94"/>
      <c r="RKY682" s="59"/>
      <c r="RKZ682" s="60"/>
      <c r="RLA682" s="94"/>
      <c r="RLB682" s="59"/>
      <c r="RLC682" s="60"/>
      <c r="RLD682" s="94"/>
      <c r="RLE682" s="59"/>
      <c r="RLF682" s="60"/>
      <c r="RLG682" s="94"/>
      <c r="RLH682" s="59"/>
      <c r="RLI682" s="60"/>
      <c r="RLJ682" s="94"/>
      <c r="RLK682" s="59"/>
      <c r="RLL682" s="60"/>
      <c r="RLM682" s="94"/>
      <c r="RLN682" s="59"/>
      <c r="RLO682" s="60"/>
      <c r="RLP682" s="94"/>
      <c r="RLQ682" s="59"/>
      <c r="RLR682" s="60"/>
      <c r="RLS682" s="94"/>
      <c r="RLT682" s="59"/>
      <c r="RLU682" s="60"/>
      <c r="RLV682" s="94"/>
      <c r="RLW682" s="59"/>
      <c r="RLX682" s="60"/>
      <c r="RLY682" s="94"/>
      <c r="RLZ682" s="59"/>
      <c r="RMA682" s="60"/>
      <c r="RMB682" s="94"/>
      <c r="RMC682" s="59"/>
      <c r="RMD682" s="60"/>
      <c r="RME682" s="94"/>
      <c r="RMF682" s="59"/>
      <c r="RMG682" s="60"/>
      <c r="RMH682" s="94"/>
      <c r="RMI682" s="59"/>
      <c r="RMJ682" s="60"/>
      <c r="RMK682" s="94"/>
      <c r="RML682" s="59"/>
      <c r="RMM682" s="60"/>
      <c r="RMN682" s="94"/>
      <c r="RMO682" s="59"/>
      <c r="RMP682" s="60"/>
      <c r="RMQ682" s="94"/>
      <c r="RMR682" s="59"/>
      <c r="RMS682" s="60"/>
      <c r="RMT682" s="94"/>
      <c r="RMU682" s="59"/>
      <c r="RMV682" s="60"/>
      <c r="RMW682" s="94"/>
      <c r="RMX682" s="59"/>
      <c r="RMY682" s="60"/>
      <c r="RMZ682" s="94"/>
      <c r="RNA682" s="59"/>
      <c r="RNB682" s="60"/>
      <c r="RNC682" s="94"/>
      <c r="RND682" s="59"/>
      <c r="RNE682" s="60"/>
      <c r="RNF682" s="94"/>
      <c r="RNG682" s="59"/>
      <c r="RNH682" s="60"/>
      <c r="RNI682" s="94"/>
      <c r="RNJ682" s="59"/>
      <c r="RNK682" s="60"/>
      <c r="RNL682" s="94"/>
      <c r="RNM682" s="59"/>
      <c r="RNN682" s="60"/>
      <c r="RNO682" s="94"/>
      <c r="RNP682" s="59"/>
      <c r="RNQ682" s="60"/>
      <c r="RNR682" s="94"/>
      <c r="RNS682" s="59"/>
      <c r="RNT682" s="60"/>
      <c r="RNU682" s="94"/>
      <c r="RNV682" s="59"/>
      <c r="RNW682" s="60"/>
      <c r="RNX682" s="94"/>
      <c r="RNY682" s="59"/>
      <c r="RNZ682" s="60"/>
      <c r="ROA682" s="94"/>
      <c r="ROB682" s="59"/>
      <c r="ROC682" s="60"/>
      <c r="ROD682" s="94"/>
      <c r="ROE682" s="59"/>
      <c r="ROF682" s="60"/>
      <c r="ROG682" s="94"/>
      <c r="ROH682" s="59"/>
      <c r="ROI682" s="60"/>
      <c r="ROJ682" s="94"/>
      <c r="ROK682" s="59"/>
      <c r="ROL682" s="60"/>
      <c r="ROM682" s="94"/>
      <c r="RON682" s="59"/>
      <c r="ROO682" s="60"/>
      <c r="ROP682" s="94"/>
      <c r="ROQ682" s="59"/>
      <c r="ROR682" s="60"/>
      <c r="ROS682" s="94"/>
      <c r="ROT682" s="59"/>
      <c r="ROU682" s="60"/>
      <c r="ROV682" s="94"/>
      <c r="ROW682" s="59"/>
      <c r="ROX682" s="60"/>
      <c r="ROY682" s="94"/>
      <c r="ROZ682" s="59"/>
      <c r="RPA682" s="60"/>
      <c r="RPB682" s="94"/>
      <c r="RPC682" s="59"/>
      <c r="RPD682" s="60"/>
      <c r="RPE682" s="94"/>
      <c r="RPF682" s="59"/>
      <c r="RPG682" s="60"/>
      <c r="RPH682" s="94"/>
      <c r="RPI682" s="59"/>
      <c r="RPJ682" s="60"/>
      <c r="RPK682" s="94"/>
      <c r="RPL682" s="59"/>
      <c r="RPM682" s="60"/>
      <c r="RPN682" s="94"/>
      <c r="RPO682" s="59"/>
      <c r="RPP682" s="60"/>
      <c r="RPQ682" s="94"/>
      <c r="RPR682" s="59"/>
      <c r="RPS682" s="60"/>
      <c r="RPT682" s="94"/>
      <c r="RPU682" s="59"/>
      <c r="RPV682" s="60"/>
      <c r="RPW682" s="94"/>
      <c r="RPX682" s="59"/>
      <c r="RPY682" s="60"/>
      <c r="RPZ682" s="94"/>
      <c r="RQA682" s="59"/>
      <c r="RQB682" s="60"/>
      <c r="RQC682" s="94"/>
      <c r="RQD682" s="59"/>
      <c r="RQE682" s="60"/>
      <c r="RQF682" s="94"/>
      <c r="RQG682" s="59"/>
      <c r="RQH682" s="60"/>
      <c r="RQI682" s="94"/>
      <c r="RQJ682" s="59"/>
      <c r="RQK682" s="60"/>
      <c r="RQL682" s="94"/>
      <c r="RQM682" s="59"/>
      <c r="RQN682" s="60"/>
      <c r="RQO682" s="94"/>
      <c r="RQP682" s="59"/>
      <c r="RQQ682" s="60"/>
      <c r="RQR682" s="94"/>
      <c r="RQS682" s="59"/>
      <c r="RQT682" s="60"/>
      <c r="RQU682" s="94"/>
      <c r="RQV682" s="59"/>
      <c r="RQW682" s="60"/>
      <c r="RQX682" s="94"/>
      <c r="RQY682" s="59"/>
      <c r="RQZ682" s="60"/>
      <c r="RRA682" s="94"/>
      <c r="RRB682" s="59"/>
      <c r="RRC682" s="60"/>
      <c r="RRD682" s="94"/>
      <c r="RRE682" s="59"/>
      <c r="RRF682" s="60"/>
      <c r="RRG682" s="94"/>
      <c r="RRH682" s="59"/>
      <c r="RRI682" s="60"/>
      <c r="RRJ682" s="94"/>
      <c r="RRK682" s="59"/>
      <c r="RRL682" s="60"/>
      <c r="RRM682" s="94"/>
      <c r="RRN682" s="59"/>
      <c r="RRO682" s="60"/>
      <c r="RRP682" s="94"/>
      <c r="RRQ682" s="59"/>
      <c r="RRR682" s="60"/>
      <c r="RRS682" s="94"/>
      <c r="RRT682" s="59"/>
      <c r="RRU682" s="60"/>
      <c r="RRV682" s="94"/>
      <c r="RRW682" s="59"/>
      <c r="RRX682" s="60"/>
      <c r="RRY682" s="94"/>
      <c r="RRZ682" s="59"/>
      <c r="RSA682" s="60"/>
      <c r="RSB682" s="94"/>
      <c r="RSC682" s="59"/>
      <c r="RSD682" s="60"/>
      <c r="RSE682" s="94"/>
      <c r="RSF682" s="59"/>
      <c r="RSG682" s="60"/>
      <c r="RSH682" s="94"/>
      <c r="RSI682" s="59"/>
      <c r="RSJ682" s="60"/>
      <c r="RSK682" s="94"/>
      <c r="RSL682" s="59"/>
      <c r="RSM682" s="60"/>
      <c r="RSN682" s="94"/>
      <c r="RSO682" s="59"/>
      <c r="RSP682" s="60"/>
      <c r="RSQ682" s="94"/>
      <c r="RSR682" s="59"/>
      <c r="RSS682" s="60"/>
      <c r="RST682" s="94"/>
      <c r="RSU682" s="59"/>
      <c r="RSV682" s="60"/>
      <c r="RSW682" s="94"/>
      <c r="RSX682" s="59"/>
      <c r="RSY682" s="60"/>
      <c r="RSZ682" s="94"/>
      <c r="RTA682" s="59"/>
      <c r="RTB682" s="60"/>
      <c r="RTC682" s="94"/>
      <c r="RTD682" s="59"/>
      <c r="RTE682" s="60"/>
      <c r="RTF682" s="94"/>
      <c r="RTG682" s="59"/>
      <c r="RTH682" s="60"/>
      <c r="RTI682" s="94"/>
      <c r="RTJ682" s="59"/>
      <c r="RTK682" s="60"/>
      <c r="RTL682" s="94"/>
      <c r="RTM682" s="59"/>
      <c r="RTN682" s="60"/>
      <c r="RTO682" s="94"/>
      <c r="RTP682" s="59"/>
      <c r="RTQ682" s="60"/>
      <c r="RTR682" s="94"/>
      <c r="RTS682" s="59"/>
      <c r="RTT682" s="60"/>
      <c r="RTU682" s="94"/>
      <c r="RTV682" s="59"/>
      <c r="RTW682" s="60"/>
      <c r="RTX682" s="94"/>
      <c r="RTY682" s="59"/>
      <c r="RTZ682" s="60"/>
      <c r="RUA682" s="94"/>
      <c r="RUB682" s="59"/>
      <c r="RUC682" s="60"/>
      <c r="RUD682" s="94"/>
      <c r="RUE682" s="59"/>
      <c r="RUF682" s="60"/>
      <c r="RUG682" s="94"/>
      <c r="RUH682" s="59"/>
      <c r="RUI682" s="60"/>
      <c r="RUJ682" s="94"/>
      <c r="RUK682" s="59"/>
      <c r="RUL682" s="60"/>
      <c r="RUM682" s="94"/>
      <c r="RUN682" s="59"/>
      <c r="RUO682" s="60"/>
      <c r="RUP682" s="94"/>
      <c r="RUQ682" s="59"/>
      <c r="RUR682" s="60"/>
      <c r="RUS682" s="94"/>
      <c r="RUT682" s="59"/>
      <c r="RUU682" s="60"/>
      <c r="RUV682" s="94"/>
      <c r="RUW682" s="59"/>
      <c r="RUX682" s="60"/>
      <c r="RUY682" s="94"/>
      <c r="RUZ682" s="59"/>
      <c r="RVA682" s="60"/>
      <c r="RVB682" s="94"/>
      <c r="RVC682" s="59"/>
      <c r="RVD682" s="60"/>
      <c r="RVE682" s="94"/>
      <c r="RVF682" s="59"/>
      <c r="RVG682" s="60"/>
      <c r="RVH682" s="94"/>
      <c r="RVI682" s="59"/>
      <c r="RVJ682" s="60"/>
      <c r="RVK682" s="94"/>
      <c r="RVL682" s="59"/>
      <c r="RVM682" s="60"/>
      <c r="RVN682" s="94"/>
      <c r="RVO682" s="59"/>
      <c r="RVP682" s="60"/>
      <c r="RVQ682" s="94"/>
      <c r="RVR682" s="59"/>
      <c r="RVS682" s="60"/>
      <c r="RVT682" s="94"/>
      <c r="RVU682" s="59"/>
      <c r="RVV682" s="60"/>
      <c r="RVW682" s="94"/>
      <c r="RVX682" s="59"/>
      <c r="RVY682" s="60"/>
      <c r="RVZ682" s="94"/>
      <c r="RWA682" s="59"/>
      <c r="RWB682" s="60"/>
      <c r="RWC682" s="94"/>
      <c r="RWD682" s="59"/>
      <c r="RWE682" s="60"/>
      <c r="RWF682" s="94"/>
      <c r="RWG682" s="59"/>
      <c r="RWH682" s="60"/>
      <c r="RWI682" s="94"/>
      <c r="RWJ682" s="59"/>
      <c r="RWK682" s="60"/>
      <c r="RWL682" s="94"/>
      <c r="RWM682" s="59"/>
      <c r="RWN682" s="60"/>
      <c r="RWO682" s="94"/>
      <c r="RWP682" s="59"/>
      <c r="RWQ682" s="60"/>
      <c r="RWR682" s="94"/>
      <c r="RWS682" s="59"/>
      <c r="RWT682" s="60"/>
      <c r="RWU682" s="94"/>
      <c r="RWV682" s="59"/>
      <c r="RWW682" s="60"/>
      <c r="RWX682" s="94"/>
      <c r="RWY682" s="59"/>
      <c r="RWZ682" s="60"/>
      <c r="RXA682" s="94"/>
      <c r="RXB682" s="59"/>
      <c r="RXC682" s="60"/>
      <c r="RXD682" s="94"/>
      <c r="RXE682" s="59"/>
      <c r="RXF682" s="60"/>
      <c r="RXG682" s="94"/>
      <c r="RXH682" s="59"/>
      <c r="RXI682" s="60"/>
      <c r="RXJ682" s="94"/>
      <c r="RXK682" s="59"/>
      <c r="RXL682" s="60"/>
      <c r="RXM682" s="94"/>
      <c r="RXN682" s="59"/>
      <c r="RXO682" s="60"/>
      <c r="RXP682" s="94"/>
      <c r="RXQ682" s="59"/>
      <c r="RXR682" s="60"/>
      <c r="RXS682" s="94"/>
      <c r="RXT682" s="59"/>
      <c r="RXU682" s="60"/>
      <c r="RXV682" s="94"/>
      <c r="RXW682" s="59"/>
      <c r="RXX682" s="60"/>
      <c r="RXY682" s="94"/>
      <c r="RXZ682" s="59"/>
      <c r="RYA682" s="60"/>
      <c r="RYB682" s="94"/>
      <c r="RYC682" s="59"/>
      <c r="RYD682" s="60"/>
      <c r="RYE682" s="94"/>
      <c r="RYF682" s="59"/>
      <c r="RYG682" s="60"/>
      <c r="RYH682" s="94"/>
      <c r="RYI682" s="59"/>
      <c r="RYJ682" s="60"/>
      <c r="RYK682" s="94"/>
      <c r="RYL682" s="59"/>
      <c r="RYM682" s="60"/>
      <c r="RYN682" s="94"/>
      <c r="RYO682" s="59"/>
      <c r="RYP682" s="60"/>
      <c r="RYQ682" s="94"/>
      <c r="RYR682" s="59"/>
      <c r="RYS682" s="60"/>
      <c r="RYT682" s="94"/>
      <c r="RYU682" s="59"/>
      <c r="RYV682" s="60"/>
      <c r="RYW682" s="94"/>
      <c r="RYX682" s="59"/>
      <c r="RYY682" s="60"/>
      <c r="RYZ682" s="94"/>
      <c r="RZA682" s="59"/>
      <c r="RZB682" s="60"/>
      <c r="RZC682" s="94"/>
      <c r="RZD682" s="59"/>
      <c r="RZE682" s="60"/>
      <c r="RZF682" s="94"/>
      <c r="RZG682" s="59"/>
      <c r="RZH682" s="60"/>
      <c r="RZI682" s="94"/>
      <c r="RZJ682" s="59"/>
      <c r="RZK682" s="60"/>
      <c r="RZL682" s="94"/>
      <c r="RZM682" s="59"/>
      <c r="RZN682" s="60"/>
      <c r="RZO682" s="94"/>
      <c r="RZP682" s="59"/>
      <c r="RZQ682" s="60"/>
      <c r="RZR682" s="94"/>
      <c r="RZS682" s="59"/>
      <c r="RZT682" s="60"/>
      <c r="RZU682" s="94"/>
      <c r="RZV682" s="59"/>
      <c r="RZW682" s="60"/>
      <c r="RZX682" s="94"/>
      <c r="RZY682" s="59"/>
      <c r="RZZ682" s="60"/>
      <c r="SAA682" s="94"/>
      <c r="SAB682" s="59"/>
      <c r="SAC682" s="60"/>
      <c r="SAD682" s="94"/>
      <c r="SAE682" s="59"/>
      <c r="SAF682" s="60"/>
      <c r="SAG682" s="94"/>
      <c r="SAH682" s="59"/>
      <c r="SAI682" s="60"/>
      <c r="SAJ682" s="94"/>
      <c r="SAK682" s="59"/>
      <c r="SAL682" s="60"/>
      <c r="SAM682" s="94"/>
      <c r="SAN682" s="59"/>
      <c r="SAO682" s="60"/>
      <c r="SAP682" s="94"/>
      <c r="SAQ682" s="59"/>
      <c r="SAR682" s="60"/>
      <c r="SAS682" s="94"/>
      <c r="SAT682" s="59"/>
      <c r="SAU682" s="60"/>
      <c r="SAV682" s="94"/>
      <c r="SAW682" s="59"/>
      <c r="SAX682" s="60"/>
      <c r="SAY682" s="94"/>
      <c r="SAZ682" s="59"/>
      <c r="SBA682" s="60"/>
      <c r="SBB682" s="94"/>
      <c r="SBC682" s="59"/>
      <c r="SBD682" s="60"/>
      <c r="SBE682" s="94"/>
      <c r="SBF682" s="59"/>
      <c r="SBG682" s="60"/>
      <c r="SBH682" s="94"/>
      <c r="SBI682" s="59"/>
      <c r="SBJ682" s="60"/>
      <c r="SBK682" s="94"/>
      <c r="SBL682" s="59"/>
      <c r="SBM682" s="60"/>
      <c r="SBN682" s="94"/>
      <c r="SBO682" s="59"/>
      <c r="SBP682" s="60"/>
      <c r="SBQ682" s="94"/>
      <c r="SBR682" s="59"/>
      <c r="SBS682" s="60"/>
      <c r="SBT682" s="94"/>
      <c r="SBU682" s="59"/>
      <c r="SBV682" s="60"/>
      <c r="SBW682" s="94"/>
      <c r="SBX682" s="59"/>
      <c r="SBY682" s="60"/>
      <c r="SBZ682" s="94"/>
      <c r="SCA682" s="59"/>
      <c r="SCB682" s="60"/>
      <c r="SCC682" s="94"/>
      <c r="SCD682" s="59"/>
      <c r="SCE682" s="60"/>
      <c r="SCF682" s="94"/>
      <c r="SCG682" s="59"/>
      <c r="SCH682" s="60"/>
      <c r="SCI682" s="94"/>
      <c r="SCJ682" s="59"/>
      <c r="SCK682" s="60"/>
      <c r="SCL682" s="94"/>
      <c r="SCM682" s="59"/>
      <c r="SCN682" s="60"/>
      <c r="SCO682" s="94"/>
      <c r="SCP682" s="59"/>
      <c r="SCQ682" s="60"/>
      <c r="SCR682" s="94"/>
      <c r="SCS682" s="59"/>
      <c r="SCT682" s="60"/>
      <c r="SCU682" s="94"/>
      <c r="SCV682" s="59"/>
      <c r="SCW682" s="60"/>
      <c r="SCX682" s="94"/>
      <c r="SCY682" s="59"/>
      <c r="SCZ682" s="60"/>
      <c r="SDA682" s="94"/>
      <c r="SDB682" s="59"/>
      <c r="SDC682" s="60"/>
      <c r="SDD682" s="94"/>
      <c r="SDE682" s="59"/>
      <c r="SDF682" s="60"/>
      <c r="SDG682" s="94"/>
      <c r="SDH682" s="59"/>
      <c r="SDI682" s="60"/>
      <c r="SDJ682" s="94"/>
      <c r="SDK682" s="59"/>
      <c r="SDL682" s="60"/>
      <c r="SDM682" s="94"/>
      <c r="SDN682" s="59"/>
      <c r="SDO682" s="60"/>
      <c r="SDP682" s="94"/>
      <c r="SDQ682" s="59"/>
      <c r="SDR682" s="60"/>
      <c r="SDS682" s="94"/>
      <c r="SDT682" s="59"/>
      <c r="SDU682" s="60"/>
      <c r="SDV682" s="94"/>
      <c r="SDW682" s="59"/>
      <c r="SDX682" s="60"/>
      <c r="SDY682" s="94"/>
      <c r="SDZ682" s="59"/>
      <c r="SEA682" s="60"/>
      <c r="SEB682" s="94"/>
      <c r="SEC682" s="59"/>
      <c r="SED682" s="60"/>
      <c r="SEE682" s="94"/>
      <c r="SEF682" s="59"/>
      <c r="SEG682" s="60"/>
      <c r="SEH682" s="94"/>
      <c r="SEI682" s="59"/>
      <c r="SEJ682" s="60"/>
      <c r="SEK682" s="94"/>
      <c r="SEL682" s="59"/>
      <c r="SEM682" s="60"/>
      <c r="SEN682" s="94"/>
      <c r="SEO682" s="59"/>
      <c r="SEP682" s="60"/>
      <c r="SEQ682" s="94"/>
      <c r="SER682" s="59"/>
      <c r="SES682" s="60"/>
      <c r="SET682" s="94"/>
      <c r="SEU682" s="59"/>
      <c r="SEV682" s="60"/>
      <c r="SEW682" s="94"/>
      <c r="SEX682" s="59"/>
      <c r="SEY682" s="60"/>
      <c r="SEZ682" s="94"/>
      <c r="SFA682" s="59"/>
      <c r="SFB682" s="60"/>
      <c r="SFC682" s="94"/>
      <c r="SFD682" s="59"/>
      <c r="SFE682" s="60"/>
      <c r="SFF682" s="94"/>
      <c r="SFG682" s="59"/>
      <c r="SFH682" s="60"/>
      <c r="SFI682" s="94"/>
      <c r="SFJ682" s="59"/>
      <c r="SFK682" s="60"/>
      <c r="SFL682" s="94"/>
      <c r="SFM682" s="59"/>
      <c r="SFN682" s="60"/>
      <c r="SFO682" s="94"/>
      <c r="SFP682" s="59"/>
      <c r="SFQ682" s="60"/>
      <c r="SFR682" s="94"/>
      <c r="SFS682" s="59"/>
      <c r="SFT682" s="60"/>
      <c r="SFU682" s="94"/>
      <c r="SFV682" s="59"/>
      <c r="SFW682" s="60"/>
      <c r="SFX682" s="94"/>
      <c r="SFY682" s="59"/>
      <c r="SFZ682" s="60"/>
      <c r="SGA682" s="94"/>
      <c r="SGB682" s="59"/>
      <c r="SGC682" s="60"/>
      <c r="SGD682" s="94"/>
      <c r="SGE682" s="59"/>
      <c r="SGF682" s="60"/>
      <c r="SGG682" s="94"/>
      <c r="SGH682" s="59"/>
      <c r="SGI682" s="60"/>
      <c r="SGJ682" s="94"/>
      <c r="SGK682" s="59"/>
      <c r="SGL682" s="60"/>
      <c r="SGM682" s="94"/>
      <c r="SGN682" s="59"/>
      <c r="SGO682" s="60"/>
      <c r="SGP682" s="94"/>
      <c r="SGQ682" s="59"/>
      <c r="SGR682" s="60"/>
      <c r="SGS682" s="94"/>
      <c r="SGT682" s="59"/>
      <c r="SGU682" s="60"/>
      <c r="SGV682" s="94"/>
      <c r="SGW682" s="59"/>
      <c r="SGX682" s="60"/>
      <c r="SGY682" s="94"/>
      <c r="SGZ682" s="59"/>
      <c r="SHA682" s="60"/>
      <c r="SHB682" s="94"/>
      <c r="SHC682" s="59"/>
      <c r="SHD682" s="60"/>
      <c r="SHE682" s="94"/>
      <c r="SHF682" s="59"/>
      <c r="SHG682" s="60"/>
      <c r="SHH682" s="94"/>
      <c r="SHI682" s="59"/>
      <c r="SHJ682" s="60"/>
      <c r="SHK682" s="94"/>
      <c r="SHL682" s="59"/>
      <c r="SHM682" s="60"/>
      <c r="SHN682" s="94"/>
      <c r="SHO682" s="59"/>
      <c r="SHP682" s="60"/>
      <c r="SHQ682" s="94"/>
      <c r="SHR682" s="59"/>
      <c r="SHS682" s="60"/>
      <c r="SHT682" s="94"/>
      <c r="SHU682" s="59"/>
      <c r="SHV682" s="60"/>
      <c r="SHW682" s="94"/>
      <c r="SHX682" s="59"/>
      <c r="SHY682" s="60"/>
      <c r="SHZ682" s="94"/>
      <c r="SIA682" s="59"/>
      <c r="SIB682" s="60"/>
      <c r="SIC682" s="94"/>
      <c r="SID682" s="59"/>
      <c r="SIE682" s="60"/>
      <c r="SIF682" s="94"/>
      <c r="SIG682" s="59"/>
      <c r="SIH682" s="60"/>
      <c r="SII682" s="94"/>
      <c r="SIJ682" s="59"/>
      <c r="SIK682" s="60"/>
      <c r="SIL682" s="94"/>
      <c r="SIM682" s="59"/>
      <c r="SIN682" s="60"/>
      <c r="SIO682" s="94"/>
      <c r="SIP682" s="59"/>
      <c r="SIQ682" s="60"/>
      <c r="SIR682" s="94"/>
      <c r="SIS682" s="59"/>
      <c r="SIT682" s="60"/>
      <c r="SIU682" s="94"/>
      <c r="SIV682" s="59"/>
      <c r="SIW682" s="60"/>
      <c r="SIX682" s="94"/>
      <c r="SIY682" s="59"/>
      <c r="SIZ682" s="60"/>
      <c r="SJA682" s="94"/>
      <c r="SJB682" s="59"/>
      <c r="SJC682" s="60"/>
      <c r="SJD682" s="94"/>
      <c r="SJE682" s="59"/>
      <c r="SJF682" s="60"/>
      <c r="SJG682" s="94"/>
      <c r="SJH682" s="59"/>
      <c r="SJI682" s="60"/>
      <c r="SJJ682" s="94"/>
      <c r="SJK682" s="59"/>
      <c r="SJL682" s="60"/>
      <c r="SJM682" s="94"/>
      <c r="SJN682" s="59"/>
      <c r="SJO682" s="60"/>
      <c r="SJP682" s="94"/>
      <c r="SJQ682" s="59"/>
      <c r="SJR682" s="60"/>
      <c r="SJS682" s="94"/>
      <c r="SJT682" s="59"/>
      <c r="SJU682" s="60"/>
      <c r="SJV682" s="94"/>
      <c r="SJW682" s="59"/>
      <c r="SJX682" s="60"/>
      <c r="SJY682" s="94"/>
      <c r="SJZ682" s="59"/>
      <c r="SKA682" s="60"/>
      <c r="SKB682" s="94"/>
      <c r="SKC682" s="59"/>
      <c r="SKD682" s="60"/>
      <c r="SKE682" s="94"/>
      <c r="SKF682" s="59"/>
      <c r="SKG682" s="60"/>
      <c r="SKH682" s="94"/>
      <c r="SKI682" s="59"/>
      <c r="SKJ682" s="60"/>
      <c r="SKK682" s="94"/>
      <c r="SKL682" s="59"/>
      <c r="SKM682" s="60"/>
      <c r="SKN682" s="94"/>
      <c r="SKO682" s="59"/>
      <c r="SKP682" s="60"/>
      <c r="SKQ682" s="94"/>
      <c r="SKR682" s="59"/>
      <c r="SKS682" s="60"/>
      <c r="SKT682" s="94"/>
      <c r="SKU682" s="59"/>
      <c r="SKV682" s="60"/>
      <c r="SKW682" s="94"/>
      <c r="SKX682" s="59"/>
      <c r="SKY682" s="60"/>
      <c r="SKZ682" s="94"/>
      <c r="SLA682" s="59"/>
      <c r="SLB682" s="60"/>
      <c r="SLC682" s="94"/>
      <c r="SLD682" s="59"/>
      <c r="SLE682" s="60"/>
      <c r="SLF682" s="94"/>
      <c r="SLG682" s="59"/>
      <c r="SLH682" s="60"/>
      <c r="SLI682" s="94"/>
      <c r="SLJ682" s="59"/>
      <c r="SLK682" s="60"/>
      <c r="SLL682" s="94"/>
      <c r="SLM682" s="59"/>
      <c r="SLN682" s="60"/>
      <c r="SLO682" s="94"/>
      <c r="SLP682" s="59"/>
      <c r="SLQ682" s="60"/>
      <c r="SLR682" s="94"/>
      <c r="SLS682" s="59"/>
      <c r="SLT682" s="60"/>
      <c r="SLU682" s="94"/>
      <c r="SLV682" s="59"/>
      <c r="SLW682" s="60"/>
      <c r="SLX682" s="94"/>
      <c r="SLY682" s="59"/>
      <c r="SLZ682" s="60"/>
      <c r="SMA682" s="94"/>
      <c r="SMB682" s="59"/>
      <c r="SMC682" s="60"/>
      <c r="SMD682" s="94"/>
      <c r="SME682" s="59"/>
      <c r="SMF682" s="60"/>
      <c r="SMG682" s="94"/>
      <c r="SMH682" s="59"/>
      <c r="SMI682" s="60"/>
      <c r="SMJ682" s="94"/>
      <c r="SMK682" s="59"/>
      <c r="SML682" s="60"/>
      <c r="SMM682" s="94"/>
      <c r="SMN682" s="59"/>
      <c r="SMO682" s="60"/>
      <c r="SMP682" s="94"/>
      <c r="SMQ682" s="59"/>
      <c r="SMR682" s="60"/>
      <c r="SMS682" s="94"/>
      <c r="SMT682" s="59"/>
      <c r="SMU682" s="60"/>
      <c r="SMV682" s="94"/>
      <c r="SMW682" s="59"/>
      <c r="SMX682" s="60"/>
      <c r="SMY682" s="94"/>
      <c r="SMZ682" s="59"/>
      <c r="SNA682" s="60"/>
      <c r="SNB682" s="94"/>
      <c r="SNC682" s="59"/>
      <c r="SND682" s="60"/>
      <c r="SNE682" s="94"/>
      <c r="SNF682" s="59"/>
      <c r="SNG682" s="60"/>
      <c r="SNH682" s="94"/>
      <c r="SNI682" s="59"/>
      <c r="SNJ682" s="60"/>
      <c r="SNK682" s="94"/>
      <c r="SNL682" s="59"/>
      <c r="SNM682" s="60"/>
      <c r="SNN682" s="94"/>
      <c r="SNO682" s="59"/>
      <c r="SNP682" s="60"/>
      <c r="SNQ682" s="94"/>
      <c r="SNR682" s="59"/>
      <c r="SNS682" s="60"/>
      <c r="SNT682" s="94"/>
      <c r="SNU682" s="59"/>
      <c r="SNV682" s="60"/>
      <c r="SNW682" s="94"/>
      <c r="SNX682" s="59"/>
      <c r="SNY682" s="60"/>
      <c r="SNZ682" s="94"/>
      <c r="SOA682" s="59"/>
      <c r="SOB682" s="60"/>
      <c r="SOC682" s="94"/>
      <c r="SOD682" s="59"/>
      <c r="SOE682" s="60"/>
      <c r="SOF682" s="94"/>
      <c r="SOG682" s="59"/>
      <c r="SOH682" s="60"/>
      <c r="SOI682" s="94"/>
      <c r="SOJ682" s="59"/>
      <c r="SOK682" s="60"/>
      <c r="SOL682" s="94"/>
      <c r="SOM682" s="59"/>
      <c r="SON682" s="60"/>
      <c r="SOO682" s="94"/>
      <c r="SOP682" s="59"/>
      <c r="SOQ682" s="60"/>
      <c r="SOR682" s="94"/>
      <c r="SOS682" s="59"/>
      <c r="SOT682" s="60"/>
      <c r="SOU682" s="94"/>
      <c r="SOV682" s="59"/>
      <c r="SOW682" s="60"/>
      <c r="SOX682" s="94"/>
      <c r="SOY682" s="59"/>
      <c r="SOZ682" s="60"/>
      <c r="SPA682" s="94"/>
      <c r="SPB682" s="59"/>
      <c r="SPC682" s="60"/>
      <c r="SPD682" s="94"/>
      <c r="SPE682" s="59"/>
      <c r="SPF682" s="60"/>
      <c r="SPG682" s="94"/>
      <c r="SPH682" s="59"/>
      <c r="SPI682" s="60"/>
      <c r="SPJ682" s="94"/>
      <c r="SPK682" s="59"/>
      <c r="SPL682" s="60"/>
      <c r="SPM682" s="94"/>
      <c r="SPN682" s="59"/>
      <c r="SPO682" s="60"/>
      <c r="SPP682" s="94"/>
      <c r="SPQ682" s="59"/>
      <c r="SPR682" s="60"/>
      <c r="SPS682" s="94"/>
      <c r="SPT682" s="59"/>
      <c r="SPU682" s="60"/>
      <c r="SPV682" s="94"/>
      <c r="SPW682" s="59"/>
      <c r="SPX682" s="60"/>
      <c r="SPY682" s="94"/>
      <c r="SPZ682" s="59"/>
      <c r="SQA682" s="60"/>
      <c r="SQB682" s="94"/>
      <c r="SQC682" s="59"/>
      <c r="SQD682" s="60"/>
      <c r="SQE682" s="94"/>
      <c r="SQF682" s="59"/>
      <c r="SQG682" s="60"/>
      <c r="SQH682" s="94"/>
      <c r="SQI682" s="59"/>
      <c r="SQJ682" s="60"/>
      <c r="SQK682" s="94"/>
      <c r="SQL682" s="59"/>
      <c r="SQM682" s="60"/>
      <c r="SQN682" s="94"/>
      <c r="SQO682" s="59"/>
      <c r="SQP682" s="60"/>
      <c r="SQQ682" s="94"/>
      <c r="SQR682" s="59"/>
      <c r="SQS682" s="60"/>
      <c r="SQT682" s="94"/>
      <c r="SQU682" s="59"/>
      <c r="SQV682" s="60"/>
      <c r="SQW682" s="94"/>
      <c r="SQX682" s="59"/>
      <c r="SQY682" s="60"/>
      <c r="SQZ682" s="94"/>
      <c r="SRA682" s="59"/>
      <c r="SRB682" s="60"/>
      <c r="SRC682" s="94"/>
      <c r="SRD682" s="59"/>
      <c r="SRE682" s="60"/>
      <c r="SRF682" s="94"/>
      <c r="SRG682" s="59"/>
      <c r="SRH682" s="60"/>
      <c r="SRI682" s="94"/>
      <c r="SRJ682" s="59"/>
      <c r="SRK682" s="60"/>
      <c r="SRL682" s="94"/>
      <c r="SRM682" s="59"/>
      <c r="SRN682" s="60"/>
      <c r="SRO682" s="94"/>
      <c r="SRP682" s="59"/>
      <c r="SRQ682" s="60"/>
      <c r="SRR682" s="94"/>
      <c r="SRS682" s="59"/>
      <c r="SRT682" s="60"/>
      <c r="SRU682" s="94"/>
      <c r="SRV682" s="59"/>
      <c r="SRW682" s="60"/>
      <c r="SRX682" s="94"/>
      <c r="SRY682" s="59"/>
      <c r="SRZ682" s="60"/>
      <c r="SSA682" s="94"/>
      <c r="SSB682" s="59"/>
      <c r="SSC682" s="60"/>
      <c r="SSD682" s="94"/>
      <c r="SSE682" s="59"/>
      <c r="SSF682" s="60"/>
      <c r="SSG682" s="94"/>
      <c r="SSH682" s="59"/>
      <c r="SSI682" s="60"/>
      <c r="SSJ682" s="94"/>
      <c r="SSK682" s="59"/>
      <c r="SSL682" s="60"/>
      <c r="SSM682" s="94"/>
      <c r="SSN682" s="59"/>
      <c r="SSO682" s="60"/>
      <c r="SSP682" s="94"/>
      <c r="SSQ682" s="59"/>
      <c r="SSR682" s="60"/>
      <c r="SSS682" s="94"/>
      <c r="SST682" s="59"/>
      <c r="SSU682" s="60"/>
      <c r="SSV682" s="94"/>
      <c r="SSW682" s="59"/>
      <c r="SSX682" s="60"/>
      <c r="SSY682" s="94"/>
      <c r="SSZ682" s="59"/>
      <c r="STA682" s="60"/>
      <c r="STB682" s="94"/>
      <c r="STC682" s="59"/>
      <c r="STD682" s="60"/>
      <c r="STE682" s="94"/>
      <c r="STF682" s="59"/>
      <c r="STG682" s="60"/>
      <c r="STH682" s="94"/>
      <c r="STI682" s="59"/>
      <c r="STJ682" s="60"/>
      <c r="STK682" s="94"/>
      <c r="STL682" s="59"/>
      <c r="STM682" s="60"/>
      <c r="STN682" s="94"/>
      <c r="STO682" s="59"/>
      <c r="STP682" s="60"/>
      <c r="STQ682" s="94"/>
      <c r="STR682" s="59"/>
      <c r="STS682" s="60"/>
      <c r="STT682" s="94"/>
      <c r="STU682" s="59"/>
      <c r="STV682" s="60"/>
      <c r="STW682" s="94"/>
      <c r="STX682" s="59"/>
      <c r="STY682" s="60"/>
      <c r="STZ682" s="94"/>
      <c r="SUA682" s="59"/>
      <c r="SUB682" s="60"/>
      <c r="SUC682" s="94"/>
      <c r="SUD682" s="59"/>
      <c r="SUE682" s="60"/>
      <c r="SUF682" s="94"/>
      <c r="SUG682" s="59"/>
      <c r="SUH682" s="60"/>
      <c r="SUI682" s="94"/>
      <c r="SUJ682" s="59"/>
      <c r="SUK682" s="60"/>
      <c r="SUL682" s="94"/>
      <c r="SUM682" s="59"/>
      <c r="SUN682" s="60"/>
      <c r="SUO682" s="94"/>
      <c r="SUP682" s="59"/>
      <c r="SUQ682" s="60"/>
      <c r="SUR682" s="94"/>
      <c r="SUS682" s="59"/>
      <c r="SUT682" s="60"/>
      <c r="SUU682" s="94"/>
      <c r="SUV682" s="59"/>
      <c r="SUW682" s="60"/>
      <c r="SUX682" s="94"/>
      <c r="SUY682" s="59"/>
      <c r="SUZ682" s="60"/>
      <c r="SVA682" s="94"/>
      <c r="SVB682" s="59"/>
      <c r="SVC682" s="60"/>
      <c r="SVD682" s="94"/>
      <c r="SVE682" s="59"/>
      <c r="SVF682" s="60"/>
      <c r="SVG682" s="94"/>
      <c r="SVH682" s="59"/>
      <c r="SVI682" s="60"/>
      <c r="SVJ682" s="94"/>
      <c r="SVK682" s="59"/>
      <c r="SVL682" s="60"/>
      <c r="SVM682" s="94"/>
      <c r="SVN682" s="59"/>
      <c r="SVO682" s="60"/>
      <c r="SVP682" s="94"/>
      <c r="SVQ682" s="59"/>
      <c r="SVR682" s="60"/>
      <c r="SVS682" s="94"/>
      <c r="SVT682" s="59"/>
      <c r="SVU682" s="60"/>
      <c r="SVV682" s="94"/>
      <c r="SVW682" s="59"/>
      <c r="SVX682" s="60"/>
      <c r="SVY682" s="94"/>
      <c r="SVZ682" s="59"/>
      <c r="SWA682" s="60"/>
      <c r="SWB682" s="94"/>
      <c r="SWC682" s="59"/>
      <c r="SWD682" s="60"/>
      <c r="SWE682" s="94"/>
      <c r="SWF682" s="59"/>
      <c r="SWG682" s="60"/>
      <c r="SWH682" s="94"/>
      <c r="SWI682" s="59"/>
      <c r="SWJ682" s="60"/>
      <c r="SWK682" s="94"/>
      <c r="SWL682" s="59"/>
      <c r="SWM682" s="60"/>
      <c r="SWN682" s="94"/>
      <c r="SWO682" s="59"/>
      <c r="SWP682" s="60"/>
      <c r="SWQ682" s="94"/>
      <c r="SWR682" s="59"/>
      <c r="SWS682" s="60"/>
      <c r="SWT682" s="94"/>
      <c r="SWU682" s="59"/>
      <c r="SWV682" s="60"/>
      <c r="SWW682" s="94"/>
      <c r="SWX682" s="59"/>
      <c r="SWY682" s="60"/>
      <c r="SWZ682" s="94"/>
      <c r="SXA682" s="59"/>
      <c r="SXB682" s="60"/>
      <c r="SXC682" s="94"/>
      <c r="SXD682" s="59"/>
      <c r="SXE682" s="60"/>
      <c r="SXF682" s="94"/>
      <c r="SXG682" s="59"/>
      <c r="SXH682" s="60"/>
      <c r="SXI682" s="94"/>
      <c r="SXJ682" s="59"/>
      <c r="SXK682" s="60"/>
      <c r="SXL682" s="94"/>
      <c r="SXM682" s="59"/>
      <c r="SXN682" s="60"/>
      <c r="SXO682" s="94"/>
      <c r="SXP682" s="59"/>
      <c r="SXQ682" s="60"/>
      <c r="SXR682" s="94"/>
      <c r="SXS682" s="59"/>
      <c r="SXT682" s="60"/>
      <c r="SXU682" s="94"/>
      <c r="SXV682" s="59"/>
      <c r="SXW682" s="60"/>
      <c r="SXX682" s="94"/>
      <c r="SXY682" s="59"/>
      <c r="SXZ682" s="60"/>
      <c r="SYA682" s="94"/>
      <c r="SYB682" s="59"/>
      <c r="SYC682" s="60"/>
      <c r="SYD682" s="94"/>
      <c r="SYE682" s="59"/>
      <c r="SYF682" s="60"/>
      <c r="SYG682" s="94"/>
      <c r="SYH682" s="59"/>
      <c r="SYI682" s="60"/>
      <c r="SYJ682" s="94"/>
      <c r="SYK682" s="59"/>
      <c r="SYL682" s="60"/>
      <c r="SYM682" s="94"/>
      <c r="SYN682" s="59"/>
      <c r="SYO682" s="60"/>
      <c r="SYP682" s="94"/>
      <c r="SYQ682" s="59"/>
      <c r="SYR682" s="60"/>
      <c r="SYS682" s="94"/>
      <c r="SYT682" s="59"/>
      <c r="SYU682" s="60"/>
      <c r="SYV682" s="94"/>
      <c r="SYW682" s="59"/>
      <c r="SYX682" s="60"/>
      <c r="SYY682" s="94"/>
      <c r="SYZ682" s="59"/>
      <c r="SZA682" s="60"/>
      <c r="SZB682" s="94"/>
      <c r="SZC682" s="59"/>
      <c r="SZD682" s="60"/>
      <c r="SZE682" s="94"/>
      <c r="SZF682" s="59"/>
      <c r="SZG682" s="60"/>
      <c r="SZH682" s="94"/>
      <c r="SZI682" s="59"/>
      <c r="SZJ682" s="60"/>
      <c r="SZK682" s="94"/>
      <c r="SZL682" s="59"/>
      <c r="SZM682" s="60"/>
      <c r="SZN682" s="94"/>
      <c r="SZO682" s="59"/>
      <c r="SZP682" s="60"/>
      <c r="SZQ682" s="94"/>
      <c r="SZR682" s="59"/>
      <c r="SZS682" s="60"/>
      <c r="SZT682" s="94"/>
      <c r="SZU682" s="59"/>
      <c r="SZV682" s="60"/>
      <c r="SZW682" s="94"/>
      <c r="SZX682" s="59"/>
      <c r="SZY682" s="60"/>
      <c r="SZZ682" s="94"/>
      <c r="TAA682" s="59"/>
      <c r="TAB682" s="60"/>
      <c r="TAC682" s="94"/>
      <c r="TAD682" s="59"/>
      <c r="TAE682" s="60"/>
      <c r="TAF682" s="94"/>
      <c r="TAG682" s="59"/>
      <c r="TAH682" s="60"/>
      <c r="TAI682" s="94"/>
      <c r="TAJ682" s="59"/>
      <c r="TAK682" s="60"/>
      <c r="TAL682" s="94"/>
      <c r="TAM682" s="59"/>
      <c r="TAN682" s="60"/>
      <c r="TAO682" s="94"/>
      <c r="TAP682" s="59"/>
      <c r="TAQ682" s="60"/>
      <c r="TAR682" s="94"/>
      <c r="TAS682" s="59"/>
      <c r="TAT682" s="60"/>
      <c r="TAU682" s="94"/>
      <c r="TAV682" s="59"/>
      <c r="TAW682" s="60"/>
      <c r="TAX682" s="94"/>
      <c r="TAY682" s="59"/>
      <c r="TAZ682" s="60"/>
      <c r="TBA682" s="94"/>
      <c r="TBB682" s="59"/>
      <c r="TBC682" s="60"/>
      <c r="TBD682" s="94"/>
      <c r="TBE682" s="59"/>
      <c r="TBF682" s="60"/>
      <c r="TBG682" s="94"/>
      <c r="TBH682" s="59"/>
      <c r="TBI682" s="60"/>
      <c r="TBJ682" s="94"/>
      <c r="TBK682" s="59"/>
      <c r="TBL682" s="60"/>
      <c r="TBM682" s="94"/>
      <c r="TBN682" s="59"/>
      <c r="TBO682" s="60"/>
      <c r="TBP682" s="94"/>
      <c r="TBQ682" s="59"/>
      <c r="TBR682" s="60"/>
      <c r="TBS682" s="94"/>
      <c r="TBT682" s="59"/>
      <c r="TBU682" s="60"/>
      <c r="TBV682" s="94"/>
      <c r="TBW682" s="59"/>
      <c r="TBX682" s="60"/>
      <c r="TBY682" s="94"/>
      <c r="TBZ682" s="59"/>
      <c r="TCA682" s="60"/>
      <c r="TCB682" s="94"/>
      <c r="TCC682" s="59"/>
      <c r="TCD682" s="60"/>
      <c r="TCE682" s="94"/>
      <c r="TCF682" s="59"/>
      <c r="TCG682" s="60"/>
      <c r="TCH682" s="94"/>
      <c r="TCI682" s="59"/>
      <c r="TCJ682" s="60"/>
      <c r="TCK682" s="94"/>
      <c r="TCL682" s="59"/>
      <c r="TCM682" s="60"/>
      <c r="TCN682" s="94"/>
      <c r="TCO682" s="59"/>
      <c r="TCP682" s="60"/>
      <c r="TCQ682" s="94"/>
      <c r="TCR682" s="59"/>
      <c r="TCS682" s="60"/>
      <c r="TCT682" s="94"/>
      <c r="TCU682" s="59"/>
      <c r="TCV682" s="60"/>
      <c r="TCW682" s="94"/>
      <c r="TCX682" s="59"/>
      <c r="TCY682" s="60"/>
      <c r="TCZ682" s="94"/>
      <c r="TDA682" s="59"/>
      <c r="TDB682" s="60"/>
      <c r="TDC682" s="94"/>
      <c r="TDD682" s="59"/>
      <c r="TDE682" s="60"/>
      <c r="TDF682" s="94"/>
      <c r="TDG682" s="59"/>
      <c r="TDH682" s="60"/>
      <c r="TDI682" s="94"/>
      <c r="TDJ682" s="59"/>
      <c r="TDK682" s="60"/>
      <c r="TDL682" s="94"/>
      <c r="TDM682" s="59"/>
      <c r="TDN682" s="60"/>
      <c r="TDO682" s="94"/>
      <c r="TDP682" s="59"/>
      <c r="TDQ682" s="60"/>
      <c r="TDR682" s="94"/>
      <c r="TDS682" s="59"/>
      <c r="TDT682" s="60"/>
      <c r="TDU682" s="94"/>
      <c r="TDV682" s="59"/>
      <c r="TDW682" s="60"/>
      <c r="TDX682" s="94"/>
      <c r="TDY682" s="59"/>
      <c r="TDZ682" s="60"/>
      <c r="TEA682" s="94"/>
      <c r="TEB682" s="59"/>
      <c r="TEC682" s="60"/>
      <c r="TED682" s="94"/>
      <c r="TEE682" s="59"/>
      <c r="TEF682" s="60"/>
      <c r="TEG682" s="94"/>
      <c r="TEH682" s="59"/>
      <c r="TEI682" s="60"/>
      <c r="TEJ682" s="94"/>
      <c r="TEK682" s="59"/>
      <c r="TEL682" s="60"/>
      <c r="TEM682" s="94"/>
      <c r="TEN682" s="59"/>
      <c r="TEO682" s="60"/>
      <c r="TEP682" s="94"/>
      <c r="TEQ682" s="59"/>
      <c r="TER682" s="60"/>
      <c r="TES682" s="94"/>
      <c r="TET682" s="59"/>
      <c r="TEU682" s="60"/>
      <c r="TEV682" s="94"/>
      <c r="TEW682" s="59"/>
      <c r="TEX682" s="60"/>
      <c r="TEY682" s="94"/>
      <c r="TEZ682" s="59"/>
      <c r="TFA682" s="60"/>
      <c r="TFB682" s="94"/>
      <c r="TFC682" s="59"/>
      <c r="TFD682" s="60"/>
      <c r="TFE682" s="94"/>
      <c r="TFF682" s="59"/>
      <c r="TFG682" s="60"/>
      <c r="TFH682" s="94"/>
      <c r="TFI682" s="59"/>
      <c r="TFJ682" s="60"/>
      <c r="TFK682" s="94"/>
      <c r="TFL682" s="59"/>
      <c r="TFM682" s="60"/>
      <c r="TFN682" s="94"/>
      <c r="TFO682" s="59"/>
      <c r="TFP682" s="60"/>
      <c r="TFQ682" s="94"/>
      <c r="TFR682" s="59"/>
      <c r="TFS682" s="60"/>
      <c r="TFT682" s="94"/>
      <c r="TFU682" s="59"/>
      <c r="TFV682" s="60"/>
      <c r="TFW682" s="94"/>
      <c r="TFX682" s="59"/>
      <c r="TFY682" s="60"/>
      <c r="TFZ682" s="94"/>
      <c r="TGA682" s="59"/>
      <c r="TGB682" s="60"/>
      <c r="TGC682" s="94"/>
      <c r="TGD682" s="59"/>
      <c r="TGE682" s="60"/>
      <c r="TGF682" s="94"/>
      <c r="TGG682" s="59"/>
      <c r="TGH682" s="60"/>
      <c r="TGI682" s="94"/>
      <c r="TGJ682" s="59"/>
      <c r="TGK682" s="60"/>
      <c r="TGL682" s="94"/>
      <c r="TGM682" s="59"/>
      <c r="TGN682" s="60"/>
      <c r="TGO682" s="94"/>
      <c r="TGP682" s="59"/>
      <c r="TGQ682" s="60"/>
      <c r="TGR682" s="94"/>
      <c r="TGS682" s="59"/>
      <c r="TGT682" s="60"/>
      <c r="TGU682" s="94"/>
      <c r="TGV682" s="59"/>
      <c r="TGW682" s="60"/>
      <c r="TGX682" s="94"/>
      <c r="TGY682" s="59"/>
      <c r="TGZ682" s="60"/>
      <c r="THA682" s="94"/>
      <c r="THB682" s="59"/>
      <c r="THC682" s="60"/>
      <c r="THD682" s="94"/>
      <c r="THE682" s="59"/>
      <c r="THF682" s="60"/>
      <c r="THG682" s="94"/>
      <c r="THH682" s="59"/>
      <c r="THI682" s="60"/>
      <c r="THJ682" s="94"/>
      <c r="THK682" s="59"/>
      <c r="THL682" s="60"/>
      <c r="THM682" s="94"/>
      <c r="THN682" s="59"/>
      <c r="THO682" s="60"/>
      <c r="THP682" s="94"/>
      <c r="THQ682" s="59"/>
      <c r="THR682" s="60"/>
      <c r="THS682" s="94"/>
      <c r="THT682" s="59"/>
      <c r="THU682" s="60"/>
      <c r="THV682" s="94"/>
      <c r="THW682" s="59"/>
      <c r="THX682" s="60"/>
      <c r="THY682" s="94"/>
      <c r="THZ682" s="59"/>
      <c r="TIA682" s="60"/>
      <c r="TIB682" s="94"/>
      <c r="TIC682" s="59"/>
      <c r="TID682" s="60"/>
      <c r="TIE682" s="94"/>
      <c r="TIF682" s="59"/>
      <c r="TIG682" s="60"/>
      <c r="TIH682" s="94"/>
      <c r="TII682" s="59"/>
      <c r="TIJ682" s="60"/>
      <c r="TIK682" s="94"/>
      <c r="TIL682" s="59"/>
      <c r="TIM682" s="60"/>
      <c r="TIN682" s="94"/>
      <c r="TIO682" s="59"/>
      <c r="TIP682" s="60"/>
      <c r="TIQ682" s="94"/>
      <c r="TIR682" s="59"/>
      <c r="TIS682" s="60"/>
      <c r="TIT682" s="94"/>
      <c r="TIU682" s="59"/>
      <c r="TIV682" s="60"/>
      <c r="TIW682" s="94"/>
      <c r="TIX682" s="59"/>
      <c r="TIY682" s="60"/>
      <c r="TIZ682" s="94"/>
      <c r="TJA682" s="59"/>
      <c r="TJB682" s="60"/>
      <c r="TJC682" s="94"/>
      <c r="TJD682" s="59"/>
      <c r="TJE682" s="60"/>
      <c r="TJF682" s="94"/>
      <c r="TJG682" s="59"/>
      <c r="TJH682" s="60"/>
      <c r="TJI682" s="94"/>
      <c r="TJJ682" s="59"/>
      <c r="TJK682" s="60"/>
      <c r="TJL682" s="94"/>
      <c r="TJM682" s="59"/>
      <c r="TJN682" s="60"/>
      <c r="TJO682" s="94"/>
      <c r="TJP682" s="59"/>
      <c r="TJQ682" s="60"/>
      <c r="TJR682" s="94"/>
      <c r="TJS682" s="59"/>
      <c r="TJT682" s="60"/>
      <c r="TJU682" s="94"/>
      <c r="TJV682" s="59"/>
      <c r="TJW682" s="60"/>
      <c r="TJX682" s="94"/>
      <c r="TJY682" s="59"/>
      <c r="TJZ682" s="60"/>
      <c r="TKA682" s="94"/>
      <c r="TKB682" s="59"/>
      <c r="TKC682" s="60"/>
      <c r="TKD682" s="94"/>
      <c r="TKE682" s="59"/>
      <c r="TKF682" s="60"/>
      <c r="TKG682" s="94"/>
      <c r="TKH682" s="59"/>
      <c r="TKI682" s="60"/>
      <c r="TKJ682" s="94"/>
      <c r="TKK682" s="59"/>
      <c r="TKL682" s="60"/>
      <c r="TKM682" s="94"/>
      <c r="TKN682" s="59"/>
      <c r="TKO682" s="60"/>
      <c r="TKP682" s="94"/>
      <c r="TKQ682" s="59"/>
      <c r="TKR682" s="60"/>
      <c r="TKS682" s="94"/>
      <c r="TKT682" s="59"/>
      <c r="TKU682" s="60"/>
      <c r="TKV682" s="94"/>
      <c r="TKW682" s="59"/>
      <c r="TKX682" s="60"/>
      <c r="TKY682" s="94"/>
      <c r="TKZ682" s="59"/>
      <c r="TLA682" s="60"/>
      <c r="TLB682" s="94"/>
      <c r="TLC682" s="59"/>
      <c r="TLD682" s="60"/>
      <c r="TLE682" s="94"/>
      <c r="TLF682" s="59"/>
      <c r="TLG682" s="60"/>
      <c r="TLH682" s="94"/>
      <c r="TLI682" s="59"/>
      <c r="TLJ682" s="60"/>
      <c r="TLK682" s="94"/>
      <c r="TLL682" s="59"/>
      <c r="TLM682" s="60"/>
      <c r="TLN682" s="94"/>
      <c r="TLO682" s="59"/>
      <c r="TLP682" s="60"/>
      <c r="TLQ682" s="94"/>
      <c r="TLR682" s="59"/>
      <c r="TLS682" s="60"/>
      <c r="TLT682" s="94"/>
      <c r="TLU682" s="59"/>
      <c r="TLV682" s="60"/>
      <c r="TLW682" s="94"/>
      <c r="TLX682" s="59"/>
      <c r="TLY682" s="60"/>
      <c r="TLZ682" s="94"/>
      <c r="TMA682" s="59"/>
      <c r="TMB682" s="60"/>
      <c r="TMC682" s="94"/>
      <c r="TMD682" s="59"/>
      <c r="TME682" s="60"/>
      <c r="TMF682" s="94"/>
      <c r="TMG682" s="59"/>
      <c r="TMH682" s="60"/>
      <c r="TMI682" s="94"/>
      <c r="TMJ682" s="59"/>
      <c r="TMK682" s="60"/>
      <c r="TML682" s="94"/>
      <c r="TMM682" s="59"/>
      <c r="TMN682" s="60"/>
      <c r="TMO682" s="94"/>
      <c r="TMP682" s="59"/>
      <c r="TMQ682" s="60"/>
      <c r="TMR682" s="94"/>
      <c r="TMS682" s="59"/>
      <c r="TMT682" s="60"/>
      <c r="TMU682" s="94"/>
      <c r="TMV682" s="59"/>
      <c r="TMW682" s="60"/>
      <c r="TMX682" s="94"/>
      <c r="TMY682" s="59"/>
      <c r="TMZ682" s="60"/>
      <c r="TNA682" s="94"/>
      <c r="TNB682" s="59"/>
      <c r="TNC682" s="60"/>
      <c r="TND682" s="94"/>
      <c r="TNE682" s="59"/>
      <c r="TNF682" s="60"/>
      <c r="TNG682" s="94"/>
      <c r="TNH682" s="59"/>
      <c r="TNI682" s="60"/>
      <c r="TNJ682" s="94"/>
      <c r="TNK682" s="59"/>
      <c r="TNL682" s="60"/>
      <c r="TNM682" s="94"/>
      <c r="TNN682" s="59"/>
      <c r="TNO682" s="60"/>
      <c r="TNP682" s="94"/>
      <c r="TNQ682" s="59"/>
      <c r="TNR682" s="60"/>
      <c r="TNS682" s="94"/>
      <c r="TNT682" s="59"/>
      <c r="TNU682" s="60"/>
      <c r="TNV682" s="94"/>
      <c r="TNW682" s="59"/>
      <c r="TNX682" s="60"/>
      <c r="TNY682" s="94"/>
      <c r="TNZ682" s="59"/>
      <c r="TOA682" s="60"/>
      <c r="TOB682" s="94"/>
      <c r="TOC682" s="59"/>
      <c r="TOD682" s="60"/>
      <c r="TOE682" s="94"/>
      <c r="TOF682" s="59"/>
      <c r="TOG682" s="60"/>
      <c r="TOH682" s="94"/>
      <c r="TOI682" s="59"/>
      <c r="TOJ682" s="60"/>
      <c r="TOK682" s="94"/>
      <c r="TOL682" s="59"/>
      <c r="TOM682" s="60"/>
      <c r="TON682" s="94"/>
      <c r="TOO682" s="59"/>
      <c r="TOP682" s="60"/>
      <c r="TOQ682" s="94"/>
      <c r="TOR682" s="59"/>
      <c r="TOS682" s="60"/>
      <c r="TOT682" s="94"/>
      <c r="TOU682" s="59"/>
      <c r="TOV682" s="60"/>
      <c r="TOW682" s="94"/>
      <c r="TOX682" s="59"/>
      <c r="TOY682" s="60"/>
      <c r="TOZ682" s="94"/>
      <c r="TPA682" s="59"/>
      <c r="TPB682" s="60"/>
      <c r="TPC682" s="94"/>
      <c r="TPD682" s="59"/>
      <c r="TPE682" s="60"/>
      <c r="TPF682" s="94"/>
      <c r="TPG682" s="59"/>
      <c r="TPH682" s="60"/>
      <c r="TPI682" s="94"/>
      <c r="TPJ682" s="59"/>
      <c r="TPK682" s="60"/>
      <c r="TPL682" s="94"/>
      <c r="TPM682" s="59"/>
      <c r="TPN682" s="60"/>
      <c r="TPO682" s="94"/>
      <c r="TPP682" s="59"/>
      <c r="TPQ682" s="60"/>
      <c r="TPR682" s="94"/>
      <c r="TPS682" s="59"/>
      <c r="TPT682" s="60"/>
      <c r="TPU682" s="94"/>
      <c r="TPV682" s="59"/>
      <c r="TPW682" s="60"/>
      <c r="TPX682" s="94"/>
      <c r="TPY682" s="59"/>
      <c r="TPZ682" s="60"/>
      <c r="TQA682" s="94"/>
      <c r="TQB682" s="59"/>
      <c r="TQC682" s="60"/>
      <c r="TQD682" s="94"/>
      <c r="TQE682" s="59"/>
      <c r="TQF682" s="60"/>
      <c r="TQG682" s="94"/>
      <c r="TQH682" s="59"/>
      <c r="TQI682" s="60"/>
      <c r="TQJ682" s="94"/>
      <c r="TQK682" s="59"/>
      <c r="TQL682" s="60"/>
      <c r="TQM682" s="94"/>
      <c r="TQN682" s="59"/>
      <c r="TQO682" s="60"/>
      <c r="TQP682" s="94"/>
      <c r="TQQ682" s="59"/>
      <c r="TQR682" s="60"/>
      <c r="TQS682" s="94"/>
      <c r="TQT682" s="59"/>
      <c r="TQU682" s="60"/>
      <c r="TQV682" s="94"/>
      <c r="TQW682" s="59"/>
      <c r="TQX682" s="60"/>
      <c r="TQY682" s="94"/>
      <c r="TQZ682" s="59"/>
      <c r="TRA682" s="60"/>
      <c r="TRB682" s="94"/>
      <c r="TRC682" s="59"/>
      <c r="TRD682" s="60"/>
      <c r="TRE682" s="94"/>
      <c r="TRF682" s="59"/>
      <c r="TRG682" s="60"/>
      <c r="TRH682" s="94"/>
      <c r="TRI682" s="59"/>
      <c r="TRJ682" s="60"/>
      <c r="TRK682" s="94"/>
      <c r="TRL682" s="59"/>
      <c r="TRM682" s="60"/>
      <c r="TRN682" s="94"/>
      <c r="TRO682" s="59"/>
      <c r="TRP682" s="60"/>
      <c r="TRQ682" s="94"/>
      <c r="TRR682" s="59"/>
      <c r="TRS682" s="60"/>
      <c r="TRT682" s="94"/>
      <c r="TRU682" s="59"/>
      <c r="TRV682" s="60"/>
      <c r="TRW682" s="94"/>
      <c r="TRX682" s="59"/>
      <c r="TRY682" s="60"/>
      <c r="TRZ682" s="94"/>
      <c r="TSA682" s="59"/>
      <c r="TSB682" s="60"/>
      <c r="TSC682" s="94"/>
      <c r="TSD682" s="59"/>
      <c r="TSE682" s="60"/>
      <c r="TSF682" s="94"/>
      <c r="TSG682" s="59"/>
      <c r="TSH682" s="60"/>
      <c r="TSI682" s="94"/>
      <c r="TSJ682" s="59"/>
      <c r="TSK682" s="60"/>
      <c r="TSL682" s="94"/>
      <c r="TSM682" s="59"/>
      <c r="TSN682" s="60"/>
      <c r="TSO682" s="94"/>
      <c r="TSP682" s="59"/>
      <c r="TSQ682" s="60"/>
      <c r="TSR682" s="94"/>
      <c r="TSS682" s="59"/>
      <c r="TST682" s="60"/>
      <c r="TSU682" s="94"/>
      <c r="TSV682" s="59"/>
      <c r="TSW682" s="60"/>
      <c r="TSX682" s="94"/>
      <c r="TSY682" s="59"/>
      <c r="TSZ682" s="60"/>
      <c r="TTA682" s="94"/>
      <c r="TTB682" s="59"/>
      <c r="TTC682" s="60"/>
      <c r="TTD682" s="94"/>
      <c r="TTE682" s="59"/>
      <c r="TTF682" s="60"/>
      <c r="TTG682" s="94"/>
      <c r="TTH682" s="59"/>
      <c r="TTI682" s="60"/>
      <c r="TTJ682" s="94"/>
      <c r="TTK682" s="59"/>
      <c r="TTL682" s="60"/>
      <c r="TTM682" s="94"/>
      <c r="TTN682" s="59"/>
      <c r="TTO682" s="60"/>
      <c r="TTP682" s="94"/>
      <c r="TTQ682" s="59"/>
      <c r="TTR682" s="60"/>
      <c r="TTS682" s="94"/>
      <c r="TTT682" s="59"/>
      <c r="TTU682" s="60"/>
      <c r="TTV682" s="94"/>
      <c r="TTW682" s="59"/>
      <c r="TTX682" s="60"/>
      <c r="TTY682" s="94"/>
      <c r="TTZ682" s="59"/>
      <c r="TUA682" s="60"/>
      <c r="TUB682" s="94"/>
      <c r="TUC682" s="59"/>
      <c r="TUD682" s="60"/>
      <c r="TUE682" s="94"/>
      <c r="TUF682" s="59"/>
      <c r="TUG682" s="60"/>
      <c r="TUH682" s="94"/>
      <c r="TUI682" s="59"/>
      <c r="TUJ682" s="60"/>
      <c r="TUK682" s="94"/>
      <c r="TUL682" s="59"/>
      <c r="TUM682" s="60"/>
      <c r="TUN682" s="94"/>
      <c r="TUO682" s="59"/>
      <c r="TUP682" s="60"/>
      <c r="TUQ682" s="94"/>
      <c r="TUR682" s="59"/>
      <c r="TUS682" s="60"/>
      <c r="TUT682" s="94"/>
      <c r="TUU682" s="59"/>
      <c r="TUV682" s="60"/>
      <c r="TUW682" s="94"/>
      <c r="TUX682" s="59"/>
      <c r="TUY682" s="60"/>
      <c r="TUZ682" s="94"/>
      <c r="TVA682" s="59"/>
      <c r="TVB682" s="60"/>
      <c r="TVC682" s="94"/>
      <c r="TVD682" s="59"/>
      <c r="TVE682" s="60"/>
      <c r="TVF682" s="94"/>
      <c r="TVG682" s="59"/>
      <c r="TVH682" s="60"/>
      <c r="TVI682" s="94"/>
      <c r="TVJ682" s="59"/>
      <c r="TVK682" s="60"/>
      <c r="TVL682" s="94"/>
      <c r="TVM682" s="59"/>
      <c r="TVN682" s="60"/>
      <c r="TVO682" s="94"/>
      <c r="TVP682" s="59"/>
      <c r="TVQ682" s="60"/>
      <c r="TVR682" s="94"/>
      <c r="TVS682" s="59"/>
      <c r="TVT682" s="60"/>
      <c r="TVU682" s="94"/>
      <c r="TVV682" s="59"/>
      <c r="TVW682" s="60"/>
      <c r="TVX682" s="94"/>
      <c r="TVY682" s="59"/>
      <c r="TVZ682" s="60"/>
      <c r="TWA682" s="94"/>
      <c r="TWB682" s="59"/>
      <c r="TWC682" s="60"/>
      <c r="TWD682" s="94"/>
      <c r="TWE682" s="59"/>
      <c r="TWF682" s="60"/>
      <c r="TWG682" s="94"/>
      <c r="TWH682" s="59"/>
      <c r="TWI682" s="60"/>
      <c r="TWJ682" s="94"/>
      <c r="TWK682" s="59"/>
      <c r="TWL682" s="60"/>
      <c r="TWM682" s="94"/>
      <c r="TWN682" s="59"/>
      <c r="TWO682" s="60"/>
      <c r="TWP682" s="94"/>
      <c r="TWQ682" s="59"/>
      <c r="TWR682" s="60"/>
      <c r="TWS682" s="94"/>
      <c r="TWT682" s="59"/>
      <c r="TWU682" s="60"/>
      <c r="TWV682" s="94"/>
      <c r="TWW682" s="59"/>
      <c r="TWX682" s="60"/>
      <c r="TWY682" s="94"/>
      <c r="TWZ682" s="59"/>
      <c r="TXA682" s="60"/>
      <c r="TXB682" s="94"/>
      <c r="TXC682" s="59"/>
      <c r="TXD682" s="60"/>
      <c r="TXE682" s="94"/>
      <c r="TXF682" s="59"/>
      <c r="TXG682" s="60"/>
      <c r="TXH682" s="94"/>
      <c r="TXI682" s="59"/>
      <c r="TXJ682" s="60"/>
      <c r="TXK682" s="94"/>
      <c r="TXL682" s="59"/>
      <c r="TXM682" s="60"/>
      <c r="TXN682" s="94"/>
      <c r="TXO682" s="59"/>
      <c r="TXP682" s="60"/>
      <c r="TXQ682" s="94"/>
      <c r="TXR682" s="59"/>
      <c r="TXS682" s="60"/>
      <c r="TXT682" s="94"/>
      <c r="TXU682" s="59"/>
      <c r="TXV682" s="60"/>
      <c r="TXW682" s="94"/>
      <c r="TXX682" s="59"/>
      <c r="TXY682" s="60"/>
      <c r="TXZ682" s="94"/>
      <c r="TYA682" s="59"/>
      <c r="TYB682" s="60"/>
      <c r="TYC682" s="94"/>
      <c r="TYD682" s="59"/>
      <c r="TYE682" s="60"/>
      <c r="TYF682" s="94"/>
      <c r="TYG682" s="59"/>
      <c r="TYH682" s="60"/>
      <c r="TYI682" s="94"/>
      <c r="TYJ682" s="59"/>
      <c r="TYK682" s="60"/>
      <c r="TYL682" s="94"/>
      <c r="TYM682" s="59"/>
      <c r="TYN682" s="60"/>
      <c r="TYO682" s="94"/>
      <c r="TYP682" s="59"/>
      <c r="TYQ682" s="60"/>
      <c r="TYR682" s="94"/>
      <c r="TYS682" s="59"/>
      <c r="TYT682" s="60"/>
      <c r="TYU682" s="94"/>
      <c r="TYV682" s="59"/>
      <c r="TYW682" s="60"/>
      <c r="TYX682" s="94"/>
      <c r="TYY682" s="59"/>
      <c r="TYZ682" s="60"/>
      <c r="TZA682" s="94"/>
      <c r="TZB682" s="59"/>
      <c r="TZC682" s="60"/>
      <c r="TZD682" s="94"/>
      <c r="TZE682" s="59"/>
      <c r="TZF682" s="60"/>
      <c r="TZG682" s="94"/>
      <c r="TZH682" s="59"/>
      <c r="TZI682" s="60"/>
      <c r="TZJ682" s="94"/>
      <c r="TZK682" s="59"/>
      <c r="TZL682" s="60"/>
      <c r="TZM682" s="94"/>
      <c r="TZN682" s="59"/>
      <c r="TZO682" s="60"/>
      <c r="TZP682" s="94"/>
      <c r="TZQ682" s="59"/>
      <c r="TZR682" s="60"/>
      <c r="TZS682" s="94"/>
      <c r="TZT682" s="59"/>
      <c r="TZU682" s="60"/>
      <c r="TZV682" s="94"/>
      <c r="TZW682" s="59"/>
      <c r="TZX682" s="60"/>
      <c r="TZY682" s="94"/>
      <c r="TZZ682" s="59"/>
      <c r="UAA682" s="60"/>
      <c r="UAB682" s="94"/>
      <c r="UAC682" s="59"/>
      <c r="UAD682" s="60"/>
      <c r="UAE682" s="94"/>
      <c r="UAF682" s="59"/>
      <c r="UAG682" s="60"/>
      <c r="UAH682" s="94"/>
      <c r="UAI682" s="59"/>
      <c r="UAJ682" s="60"/>
      <c r="UAK682" s="94"/>
      <c r="UAL682" s="59"/>
      <c r="UAM682" s="60"/>
      <c r="UAN682" s="94"/>
      <c r="UAO682" s="59"/>
      <c r="UAP682" s="60"/>
      <c r="UAQ682" s="94"/>
      <c r="UAR682" s="59"/>
      <c r="UAS682" s="60"/>
      <c r="UAT682" s="94"/>
      <c r="UAU682" s="59"/>
      <c r="UAV682" s="60"/>
      <c r="UAW682" s="94"/>
      <c r="UAX682" s="59"/>
      <c r="UAY682" s="60"/>
      <c r="UAZ682" s="94"/>
      <c r="UBA682" s="59"/>
      <c r="UBB682" s="60"/>
      <c r="UBC682" s="94"/>
      <c r="UBD682" s="59"/>
      <c r="UBE682" s="60"/>
      <c r="UBF682" s="94"/>
      <c r="UBG682" s="59"/>
      <c r="UBH682" s="60"/>
      <c r="UBI682" s="94"/>
      <c r="UBJ682" s="59"/>
      <c r="UBK682" s="60"/>
      <c r="UBL682" s="94"/>
      <c r="UBM682" s="59"/>
      <c r="UBN682" s="60"/>
      <c r="UBO682" s="94"/>
      <c r="UBP682" s="59"/>
      <c r="UBQ682" s="60"/>
      <c r="UBR682" s="94"/>
      <c r="UBS682" s="59"/>
      <c r="UBT682" s="60"/>
      <c r="UBU682" s="94"/>
      <c r="UBV682" s="59"/>
      <c r="UBW682" s="60"/>
      <c r="UBX682" s="94"/>
      <c r="UBY682" s="59"/>
      <c r="UBZ682" s="60"/>
      <c r="UCA682" s="94"/>
      <c r="UCB682" s="59"/>
      <c r="UCC682" s="60"/>
      <c r="UCD682" s="94"/>
      <c r="UCE682" s="59"/>
      <c r="UCF682" s="60"/>
      <c r="UCG682" s="94"/>
      <c r="UCH682" s="59"/>
      <c r="UCI682" s="60"/>
      <c r="UCJ682" s="94"/>
      <c r="UCK682" s="59"/>
      <c r="UCL682" s="60"/>
      <c r="UCM682" s="94"/>
      <c r="UCN682" s="59"/>
      <c r="UCO682" s="60"/>
      <c r="UCP682" s="94"/>
      <c r="UCQ682" s="59"/>
      <c r="UCR682" s="60"/>
      <c r="UCS682" s="94"/>
      <c r="UCT682" s="59"/>
      <c r="UCU682" s="60"/>
      <c r="UCV682" s="94"/>
      <c r="UCW682" s="59"/>
      <c r="UCX682" s="60"/>
      <c r="UCY682" s="94"/>
      <c r="UCZ682" s="59"/>
      <c r="UDA682" s="60"/>
      <c r="UDB682" s="94"/>
      <c r="UDC682" s="59"/>
      <c r="UDD682" s="60"/>
      <c r="UDE682" s="94"/>
      <c r="UDF682" s="59"/>
      <c r="UDG682" s="60"/>
      <c r="UDH682" s="94"/>
      <c r="UDI682" s="59"/>
      <c r="UDJ682" s="60"/>
      <c r="UDK682" s="94"/>
      <c r="UDL682" s="59"/>
      <c r="UDM682" s="60"/>
      <c r="UDN682" s="94"/>
      <c r="UDO682" s="59"/>
      <c r="UDP682" s="60"/>
      <c r="UDQ682" s="94"/>
      <c r="UDR682" s="59"/>
      <c r="UDS682" s="60"/>
      <c r="UDT682" s="94"/>
      <c r="UDU682" s="59"/>
      <c r="UDV682" s="60"/>
      <c r="UDW682" s="94"/>
      <c r="UDX682" s="59"/>
      <c r="UDY682" s="60"/>
      <c r="UDZ682" s="94"/>
      <c r="UEA682" s="59"/>
      <c r="UEB682" s="60"/>
      <c r="UEC682" s="94"/>
      <c r="UED682" s="59"/>
      <c r="UEE682" s="60"/>
      <c r="UEF682" s="94"/>
      <c r="UEG682" s="59"/>
      <c r="UEH682" s="60"/>
      <c r="UEI682" s="94"/>
      <c r="UEJ682" s="59"/>
      <c r="UEK682" s="60"/>
      <c r="UEL682" s="94"/>
      <c r="UEM682" s="59"/>
      <c r="UEN682" s="60"/>
      <c r="UEO682" s="94"/>
      <c r="UEP682" s="59"/>
      <c r="UEQ682" s="60"/>
      <c r="UER682" s="94"/>
      <c r="UES682" s="59"/>
      <c r="UET682" s="60"/>
      <c r="UEU682" s="94"/>
      <c r="UEV682" s="59"/>
      <c r="UEW682" s="60"/>
      <c r="UEX682" s="94"/>
      <c r="UEY682" s="59"/>
      <c r="UEZ682" s="60"/>
      <c r="UFA682" s="94"/>
      <c r="UFB682" s="59"/>
      <c r="UFC682" s="60"/>
      <c r="UFD682" s="94"/>
      <c r="UFE682" s="59"/>
      <c r="UFF682" s="60"/>
      <c r="UFG682" s="94"/>
      <c r="UFH682" s="59"/>
      <c r="UFI682" s="60"/>
      <c r="UFJ682" s="94"/>
      <c r="UFK682" s="59"/>
      <c r="UFL682" s="60"/>
      <c r="UFM682" s="94"/>
      <c r="UFN682" s="59"/>
      <c r="UFO682" s="60"/>
      <c r="UFP682" s="94"/>
      <c r="UFQ682" s="59"/>
      <c r="UFR682" s="60"/>
      <c r="UFS682" s="94"/>
      <c r="UFT682" s="59"/>
      <c r="UFU682" s="60"/>
      <c r="UFV682" s="94"/>
      <c r="UFW682" s="59"/>
      <c r="UFX682" s="60"/>
      <c r="UFY682" s="94"/>
      <c r="UFZ682" s="59"/>
      <c r="UGA682" s="60"/>
      <c r="UGB682" s="94"/>
      <c r="UGC682" s="59"/>
      <c r="UGD682" s="60"/>
      <c r="UGE682" s="94"/>
      <c r="UGF682" s="59"/>
      <c r="UGG682" s="60"/>
      <c r="UGH682" s="94"/>
      <c r="UGI682" s="59"/>
      <c r="UGJ682" s="60"/>
      <c r="UGK682" s="94"/>
      <c r="UGL682" s="59"/>
      <c r="UGM682" s="60"/>
      <c r="UGN682" s="94"/>
      <c r="UGO682" s="59"/>
      <c r="UGP682" s="60"/>
      <c r="UGQ682" s="94"/>
      <c r="UGR682" s="59"/>
      <c r="UGS682" s="60"/>
      <c r="UGT682" s="94"/>
      <c r="UGU682" s="59"/>
      <c r="UGV682" s="60"/>
      <c r="UGW682" s="94"/>
      <c r="UGX682" s="59"/>
      <c r="UGY682" s="60"/>
      <c r="UGZ682" s="94"/>
      <c r="UHA682" s="59"/>
      <c r="UHB682" s="60"/>
      <c r="UHC682" s="94"/>
      <c r="UHD682" s="59"/>
      <c r="UHE682" s="60"/>
      <c r="UHF682" s="94"/>
      <c r="UHG682" s="59"/>
      <c r="UHH682" s="60"/>
      <c r="UHI682" s="94"/>
      <c r="UHJ682" s="59"/>
      <c r="UHK682" s="60"/>
      <c r="UHL682" s="94"/>
      <c r="UHM682" s="59"/>
      <c r="UHN682" s="60"/>
      <c r="UHO682" s="94"/>
      <c r="UHP682" s="59"/>
      <c r="UHQ682" s="60"/>
      <c r="UHR682" s="94"/>
      <c r="UHS682" s="59"/>
      <c r="UHT682" s="60"/>
      <c r="UHU682" s="94"/>
      <c r="UHV682" s="59"/>
      <c r="UHW682" s="60"/>
      <c r="UHX682" s="94"/>
      <c r="UHY682" s="59"/>
      <c r="UHZ682" s="60"/>
      <c r="UIA682" s="94"/>
      <c r="UIB682" s="59"/>
      <c r="UIC682" s="60"/>
      <c r="UID682" s="94"/>
      <c r="UIE682" s="59"/>
      <c r="UIF682" s="60"/>
      <c r="UIG682" s="94"/>
      <c r="UIH682" s="59"/>
      <c r="UII682" s="60"/>
      <c r="UIJ682" s="94"/>
      <c r="UIK682" s="59"/>
      <c r="UIL682" s="60"/>
      <c r="UIM682" s="94"/>
      <c r="UIN682" s="59"/>
      <c r="UIO682" s="60"/>
      <c r="UIP682" s="94"/>
      <c r="UIQ682" s="59"/>
      <c r="UIR682" s="60"/>
      <c r="UIS682" s="94"/>
      <c r="UIT682" s="59"/>
      <c r="UIU682" s="60"/>
      <c r="UIV682" s="94"/>
      <c r="UIW682" s="59"/>
      <c r="UIX682" s="60"/>
      <c r="UIY682" s="94"/>
      <c r="UIZ682" s="59"/>
      <c r="UJA682" s="60"/>
      <c r="UJB682" s="94"/>
      <c r="UJC682" s="59"/>
      <c r="UJD682" s="60"/>
      <c r="UJE682" s="94"/>
      <c r="UJF682" s="59"/>
      <c r="UJG682" s="60"/>
      <c r="UJH682" s="94"/>
      <c r="UJI682" s="59"/>
      <c r="UJJ682" s="60"/>
      <c r="UJK682" s="94"/>
      <c r="UJL682" s="59"/>
      <c r="UJM682" s="60"/>
      <c r="UJN682" s="94"/>
      <c r="UJO682" s="59"/>
      <c r="UJP682" s="60"/>
      <c r="UJQ682" s="94"/>
      <c r="UJR682" s="59"/>
      <c r="UJS682" s="60"/>
      <c r="UJT682" s="94"/>
      <c r="UJU682" s="59"/>
      <c r="UJV682" s="60"/>
      <c r="UJW682" s="94"/>
      <c r="UJX682" s="59"/>
      <c r="UJY682" s="60"/>
      <c r="UJZ682" s="94"/>
      <c r="UKA682" s="59"/>
      <c r="UKB682" s="60"/>
      <c r="UKC682" s="94"/>
      <c r="UKD682" s="59"/>
      <c r="UKE682" s="60"/>
      <c r="UKF682" s="94"/>
      <c r="UKG682" s="59"/>
      <c r="UKH682" s="60"/>
      <c r="UKI682" s="94"/>
      <c r="UKJ682" s="59"/>
      <c r="UKK682" s="60"/>
      <c r="UKL682" s="94"/>
      <c r="UKM682" s="59"/>
      <c r="UKN682" s="60"/>
      <c r="UKO682" s="94"/>
      <c r="UKP682" s="59"/>
      <c r="UKQ682" s="60"/>
      <c r="UKR682" s="94"/>
      <c r="UKS682" s="59"/>
      <c r="UKT682" s="60"/>
      <c r="UKU682" s="94"/>
      <c r="UKV682" s="59"/>
      <c r="UKW682" s="60"/>
      <c r="UKX682" s="94"/>
      <c r="UKY682" s="59"/>
      <c r="UKZ682" s="60"/>
      <c r="ULA682" s="94"/>
      <c r="ULB682" s="59"/>
      <c r="ULC682" s="60"/>
      <c r="ULD682" s="94"/>
      <c r="ULE682" s="59"/>
      <c r="ULF682" s="60"/>
      <c r="ULG682" s="94"/>
      <c r="ULH682" s="59"/>
      <c r="ULI682" s="60"/>
      <c r="ULJ682" s="94"/>
      <c r="ULK682" s="59"/>
      <c r="ULL682" s="60"/>
      <c r="ULM682" s="94"/>
      <c r="ULN682" s="59"/>
      <c r="ULO682" s="60"/>
      <c r="ULP682" s="94"/>
      <c r="ULQ682" s="59"/>
      <c r="ULR682" s="60"/>
      <c r="ULS682" s="94"/>
      <c r="ULT682" s="59"/>
      <c r="ULU682" s="60"/>
      <c r="ULV682" s="94"/>
      <c r="ULW682" s="59"/>
      <c r="ULX682" s="60"/>
      <c r="ULY682" s="94"/>
      <c r="ULZ682" s="59"/>
      <c r="UMA682" s="60"/>
      <c r="UMB682" s="94"/>
      <c r="UMC682" s="59"/>
      <c r="UMD682" s="60"/>
      <c r="UME682" s="94"/>
      <c r="UMF682" s="59"/>
      <c r="UMG682" s="60"/>
      <c r="UMH682" s="94"/>
      <c r="UMI682" s="59"/>
      <c r="UMJ682" s="60"/>
      <c r="UMK682" s="94"/>
      <c r="UML682" s="59"/>
      <c r="UMM682" s="60"/>
      <c r="UMN682" s="94"/>
      <c r="UMO682" s="59"/>
      <c r="UMP682" s="60"/>
      <c r="UMQ682" s="94"/>
      <c r="UMR682" s="59"/>
      <c r="UMS682" s="60"/>
      <c r="UMT682" s="94"/>
      <c r="UMU682" s="59"/>
      <c r="UMV682" s="60"/>
      <c r="UMW682" s="94"/>
      <c r="UMX682" s="59"/>
      <c r="UMY682" s="60"/>
      <c r="UMZ682" s="94"/>
      <c r="UNA682" s="59"/>
      <c r="UNB682" s="60"/>
      <c r="UNC682" s="94"/>
      <c r="UND682" s="59"/>
      <c r="UNE682" s="60"/>
      <c r="UNF682" s="94"/>
      <c r="UNG682" s="59"/>
      <c r="UNH682" s="60"/>
      <c r="UNI682" s="94"/>
      <c r="UNJ682" s="59"/>
      <c r="UNK682" s="60"/>
      <c r="UNL682" s="94"/>
      <c r="UNM682" s="59"/>
      <c r="UNN682" s="60"/>
      <c r="UNO682" s="94"/>
      <c r="UNP682" s="59"/>
      <c r="UNQ682" s="60"/>
      <c r="UNR682" s="94"/>
      <c r="UNS682" s="59"/>
      <c r="UNT682" s="60"/>
      <c r="UNU682" s="94"/>
      <c r="UNV682" s="59"/>
      <c r="UNW682" s="60"/>
      <c r="UNX682" s="94"/>
      <c r="UNY682" s="59"/>
      <c r="UNZ682" s="60"/>
      <c r="UOA682" s="94"/>
      <c r="UOB682" s="59"/>
      <c r="UOC682" s="60"/>
      <c r="UOD682" s="94"/>
      <c r="UOE682" s="59"/>
      <c r="UOF682" s="60"/>
      <c r="UOG682" s="94"/>
      <c r="UOH682" s="59"/>
      <c r="UOI682" s="60"/>
      <c r="UOJ682" s="94"/>
      <c r="UOK682" s="59"/>
      <c r="UOL682" s="60"/>
      <c r="UOM682" s="94"/>
      <c r="UON682" s="59"/>
      <c r="UOO682" s="60"/>
      <c r="UOP682" s="94"/>
      <c r="UOQ682" s="59"/>
      <c r="UOR682" s="60"/>
      <c r="UOS682" s="94"/>
      <c r="UOT682" s="59"/>
      <c r="UOU682" s="60"/>
      <c r="UOV682" s="94"/>
      <c r="UOW682" s="59"/>
      <c r="UOX682" s="60"/>
      <c r="UOY682" s="94"/>
      <c r="UOZ682" s="59"/>
      <c r="UPA682" s="60"/>
      <c r="UPB682" s="94"/>
      <c r="UPC682" s="59"/>
      <c r="UPD682" s="60"/>
      <c r="UPE682" s="94"/>
      <c r="UPF682" s="59"/>
      <c r="UPG682" s="60"/>
      <c r="UPH682" s="94"/>
      <c r="UPI682" s="59"/>
      <c r="UPJ682" s="60"/>
      <c r="UPK682" s="94"/>
      <c r="UPL682" s="59"/>
      <c r="UPM682" s="60"/>
      <c r="UPN682" s="94"/>
      <c r="UPO682" s="59"/>
      <c r="UPP682" s="60"/>
      <c r="UPQ682" s="94"/>
      <c r="UPR682" s="59"/>
      <c r="UPS682" s="60"/>
      <c r="UPT682" s="94"/>
      <c r="UPU682" s="59"/>
      <c r="UPV682" s="60"/>
      <c r="UPW682" s="94"/>
      <c r="UPX682" s="59"/>
      <c r="UPY682" s="60"/>
      <c r="UPZ682" s="94"/>
      <c r="UQA682" s="59"/>
      <c r="UQB682" s="60"/>
      <c r="UQC682" s="94"/>
      <c r="UQD682" s="59"/>
      <c r="UQE682" s="60"/>
      <c r="UQF682" s="94"/>
      <c r="UQG682" s="59"/>
      <c r="UQH682" s="60"/>
      <c r="UQI682" s="94"/>
      <c r="UQJ682" s="59"/>
      <c r="UQK682" s="60"/>
      <c r="UQL682" s="94"/>
      <c r="UQM682" s="59"/>
      <c r="UQN682" s="60"/>
      <c r="UQO682" s="94"/>
      <c r="UQP682" s="59"/>
      <c r="UQQ682" s="60"/>
      <c r="UQR682" s="94"/>
      <c r="UQS682" s="59"/>
      <c r="UQT682" s="60"/>
      <c r="UQU682" s="94"/>
      <c r="UQV682" s="59"/>
      <c r="UQW682" s="60"/>
      <c r="UQX682" s="94"/>
      <c r="UQY682" s="59"/>
      <c r="UQZ682" s="60"/>
      <c r="URA682" s="94"/>
      <c r="URB682" s="59"/>
      <c r="URC682" s="60"/>
      <c r="URD682" s="94"/>
      <c r="URE682" s="59"/>
      <c r="URF682" s="60"/>
      <c r="URG682" s="94"/>
      <c r="URH682" s="59"/>
      <c r="URI682" s="60"/>
      <c r="URJ682" s="94"/>
      <c r="URK682" s="59"/>
      <c r="URL682" s="60"/>
      <c r="URM682" s="94"/>
      <c r="URN682" s="59"/>
      <c r="URO682" s="60"/>
      <c r="URP682" s="94"/>
      <c r="URQ682" s="59"/>
      <c r="URR682" s="60"/>
      <c r="URS682" s="94"/>
      <c r="URT682" s="59"/>
      <c r="URU682" s="60"/>
      <c r="URV682" s="94"/>
      <c r="URW682" s="59"/>
      <c r="URX682" s="60"/>
      <c r="URY682" s="94"/>
      <c r="URZ682" s="59"/>
      <c r="USA682" s="60"/>
      <c r="USB682" s="94"/>
      <c r="USC682" s="59"/>
      <c r="USD682" s="60"/>
      <c r="USE682" s="94"/>
      <c r="USF682" s="59"/>
      <c r="USG682" s="60"/>
      <c r="USH682" s="94"/>
      <c r="USI682" s="59"/>
      <c r="USJ682" s="60"/>
      <c r="USK682" s="94"/>
      <c r="USL682" s="59"/>
      <c r="USM682" s="60"/>
      <c r="USN682" s="94"/>
      <c r="USO682" s="59"/>
      <c r="USP682" s="60"/>
      <c r="USQ682" s="94"/>
      <c r="USR682" s="59"/>
      <c r="USS682" s="60"/>
      <c r="UST682" s="94"/>
      <c r="USU682" s="59"/>
      <c r="USV682" s="60"/>
      <c r="USW682" s="94"/>
      <c r="USX682" s="59"/>
      <c r="USY682" s="60"/>
      <c r="USZ682" s="94"/>
      <c r="UTA682" s="59"/>
      <c r="UTB682" s="60"/>
      <c r="UTC682" s="94"/>
      <c r="UTD682" s="59"/>
      <c r="UTE682" s="60"/>
      <c r="UTF682" s="94"/>
      <c r="UTG682" s="59"/>
      <c r="UTH682" s="60"/>
      <c r="UTI682" s="94"/>
      <c r="UTJ682" s="59"/>
      <c r="UTK682" s="60"/>
      <c r="UTL682" s="94"/>
      <c r="UTM682" s="59"/>
      <c r="UTN682" s="60"/>
      <c r="UTO682" s="94"/>
      <c r="UTP682" s="59"/>
      <c r="UTQ682" s="60"/>
      <c r="UTR682" s="94"/>
      <c r="UTS682" s="59"/>
      <c r="UTT682" s="60"/>
      <c r="UTU682" s="94"/>
      <c r="UTV682" s="59"/>
      <c r="UTW682" s="60"/>
      <c r="UTX682" s="94"/>
      <c r="UTY682" s="59"/>
      <c r="UTZ682" s="60"/>
      <c r="UUA682" s="94"/>
      <c r="UUB682" s="59"/>
      <c r="UUC682" s="60"/>
      <c r="UUD682" s="94"/>
      <c r="UUE682" s="59"/>
      <c r="UUF682" s="60"/>
      <c r="UUG682" s="94"/>
      <c r="UUH682" s="59"/>
      <c r="UUI682" s="60"/>
      <c r="UUJ682" s="94"/>
      <c r="UUK682" s="59"/>
      <c r="UUL682" s="60"/>
      <c r="UUM682" s="94"/>
      <c r="UUN682" s="59"/>
      <c r="UUO682" s="60"/>
      <c r="UUP682" s="94"/>
      <c r="UUQ682" s="59"/>
      <c r="UUR682" s="60"/>
      <c r="UUS682" s="94"/>
      <c r="UUT682" s="59"/>
      <c r="UUU682" s="60"/>
      <c r="UUV682" s="94"/>
      <c r="UUW682" s="59"/>
      <c r="UUX682" s="60"/>
      <c r="UUY682" s="94"/>
      <c r="UUZ682" s="59"/>
      <c r="UVA682" s="60"/>
      <c r="UVB682" s="94"/>
      <c r="UVC682" s="59"/>
      <c r="UVD682" s="60"/>
      <c r="UVE682" s="94"/>
      <c r="UVF682" s="59"/>
      <c r="UVG682" s="60"/>
      <c r="UVH682" s="94"/>
      <c r="UVI682" s="59"/>
      <c r="UVJ682" s="60"/>
      <c r="UVK682" s="94"/>
      <c r="UVL682" s="59"/>
      <c r="UVM682" s="60"/>
      <c r="UVN682" s="94"/>
      <c r="UVO682" s="59"/>
      <c r="UVP682" s="60"/>
      <c r="UVQ682" s="94"/>
      <c r="UVR682" s="59"/>
      <c r="UVS682" s="60"/>
      <c r="UVT682" s="94"/>
      <c r="UVU682" s="59"/>
      <c r="UVV682" s="60"/>
      <c r="UVW682" s="94"/>
      <c r="UVX682" s="59"/>
      <c r="UVY682" s="60"/>
      <c r="UVZ682" s="94"/>
      <c r="UWA682" s="59"/>
      <c r="UWB682" s="60"/>
      <c r="UWC682" s="94"/>
      <c r="UWD682" s="59"/>
      <c r="UWE682" s="60"/>
      <c r="UWF682" s="94"/>
      <c r="UWG682" s="59"/>
      <c r="UWH682" s="60"/>
      <c r="UWI682" s="94"/>
      <c r="UWJ682" s="59"/>
      <c r="UWK682" s="60"/>
      <c r="UWL682" s="94"/>
      <c r="UWM682" s="59"/>
      <c r="UWN682" s="60"/>
      <c r="UWO682" s="94"/>
      <c r="UWP682" s="59"/>
      <c r="UWQ682" s="60"/>
      <c r="UWR682" s="94"/>
      <c r="UWS682" s="59"/>
      <c r="UWT682" s="60"/>
      <c r="UWU682" s="94"/>
      <c r="UWV682" s="59"/>
      <c r="UWW682" s="60"/>
      <c r="UWX682" s="94"/>
      <c r="UWY682" s="59"/>
      <c r="UWZ682" s="60"/>
      <c r="UXA682" s="94"/>
      <c r="UXB682" s="59"/>
      <c r="UXC682" s="60"/>
      <c r="UXD682" s="94"/>
      <c r="UXE682" s="59"/>
      <c r="UXF682" s="60"/>
      <c r="UXG682" s="94"/>
      <c r="UXH682" s="59"/>
      <c r="UXI682" s="60"/>
      <c r="UXJ682" s="94"/>
      <c r="UXK682" s="59"/>
      <c r="UXL682" s="60"/>
      <c r="UXM682" s="94"/>
      <c r="UXN682" s="59"/>
      <c r="UXO682" s="60"/>
      <c r="UXP682" s="94"/>
      <c r="UXQ682" s="59"/>
      <c r="UXR682" s="60"/>
      <c r="UXS682" s="94"/>
      <c r="UXT682" s="59"/>
      <c r="UXU682" s="60"/>
      <c r="UXV682" s="94"/>
      <c r="UXW682" s="59"/>
      <c r="UXX682" s="60"/>
      <c r="UXY682" s="94"/>
      <c r="UXZ682" s="59"/>
      <c r="UYA682" s="60"/>
      <c r="UYB682" s="94"/>
      <c r="UYC682" s="59"/>
      <c r="UYD682" s="60"/>
      <c r="UYE682" s="94"/>
      <c r="UYF682" s="59"/>
      <c r="UYG682" s="60"/>
      <c r="UYH682" s="94"/>
      <c r="UYI682" s="59"/>
      <c r="UYJ682" s="60"/>
      <c r="UYK682" s="94"/>
      <c r="UYL682" s="59"/>
      <c r="UYM682" s="60"/>
      <c r="UYN682" s="94"/>
      <c r="UYO682" s="59"/>
      <c r="UYP682" s="60"/>
      <c r="UYQ682" s="94"/>
      <c r="UYR682" s="59"/>
      <c r="UYS682" s="60"/>
      <c r="UYT682" s="94"/>
      <c r="UYU682" s="59"/>
      <c r="UYV682" s="60"/>
      <c r="UYW682" s="94"/>
      <c r="UYX682" s="59"/>
      <c r="UYY682" s="60"/>
      <c r="UYZ682" s="94"/>
      <c r="UZA682" s="59"/>
      <c r="UZB682" s="60"/>
      <c r="UZC682" s="94"/>
      <c r="UZD682" s="59"/>
      <c r="UZE682" s="60"/>
      <c r="UZF682" s="94"/>
      <c r="UZG682" s="59"/>
      <c r="UZH682" s="60"/>
      <c r="UZI682" s="94"/>
      <c r="UZJ682" s="59"/>
      <c r="UZK682" s="60"/>
      <c r="UZL682" s="94"/>
      <c r="UZM682" s="59"/>
      <c r="UZN682" s="60"/>
      <c r="UZO682" s="94"/>
      <c r="UZP682" s="59"/>
      <c r="UZQ682" s="60"/>
      <c r="UZR682" s="94"/>
      <c r="UZS682" s="59"/>
      <c r="UZT682" s="60"/>
      <c r="UZU682" s="94"/>
      <c r="UZV682" s="59"/>
      <c r="UZW682" s="60"/>
      <c r="UZX682" s="94"/>
      <c r="UZY682" s="59"/>
      <c r="UZZ682" s="60"/>
      <c r="VAA682" s="94"/>
      <c r="VAB682" s="59"/>
      <c r="VAC682" s="60"/>
      <c r="VAD682" s="94"/>
      <c r="VAE682" s="59"/>
      <c r="VAF682" s="60"/>
      <c r="VAG682" s="94"/>
      <c r="VAH682" s="59"/>
      <c r="VAI682" s="60"/>
      <c r="VAJ682" s="94"/>
      <c r="VAK682" s="59"/>
      <c r="VAL682" s="60"/>
      <c r="VAM682" s="94"/>
      <c r="VAN682" s="59"/>
      <c r="VAO682" s="60"/>
      <c r="VAP682" s="94"/>
      <c r="VAQ682" s="59"/>
      <c r="VAR682" s="60"/>
      <c r="VAS682" s="94"/>
      <c r="VAT682" s="59"/>
      <c r="VAU682" s="60"/>
      <c r="VAV682" s="94"/>
      <c r="VAW682" s="59"/>
      <c r="VAX682" s="60"/>
      <c r="VAY682" s="94"/>
      <c r="VAZ682" s="59"/>
      <c r="VBA682" s="60"/>
      <c r="VBB682" s="94"/>
      <c r="VBC682" s="59"/>
      <c r="VBD682" s="60"/>
      <c r="VBE682" s="94"/>
      <c r="VBF682" s="59"/>
      <c r="VBG682" s="60"/>
      <c r="VBH682" s="94"/>
      <c r="VBI682" s="59"/>
      <c r="VBJ682" s="60"/>
      <c r="VBK682" s="94"/>
      <c r="VBL682" s="59"/>
      <c r="VBM682" s="60"/>
      <c r="VBN682" s="94"/>
      <c r="VBO682" s="59"/>
      <c r="VBP682" s="60"/>
      <c r="VBQ682" s="94"/>
      <c r="VBR682" s="59"/>
      <c r="VBS682" s="60"/>
      <c r="VBT682" s="94"/>
      <c r="VBU682" s="59"/>
      <c r="VBV682" s="60"/>
      <c r="VBW682" s="94"/>
      <c r="VBX682" s="59"/>
      <c r="VBY682" s="60"/>
      <c r="VBZ682" s="94"/>
      <c r="VCA682" s="59"/>
      <c r="VCB682" s="60"/>
      <c r="VCC682" s="94"/>
      <c r="VCD682" s="59"/>
      <c r="VCE682" s="60"/>
      <c r="VCF682" s="94"/>
      <c r="VCG682" s="59"/>
      <c r="VCH682" s="60"/>
      <c r="VCI682" s="94"/>
      <c r="VCJ682" s="59"/>
      <c r="VCK682" s="60"/>
      <c r="VCL682" s="94"/>
      <c r="VCM682" s="59"/>
      <c r="VCN682" s="60"/>
      <c r="VCO682" s="94"/>
      <c r="VCP682" s="59"/>
      <c r="VCQ682" s="60"/>
      <c r="VCR682" s="94"/>
      <c r="VCS682" s="59"/>
      <c r="VCT682" s="60"/>
      <c r="VCU682" s="94"/>
      <c r="VCV682" s="59"/>
      <c r="VCW682" s="60"/>
      <c r="VCX682" s="94"/>
      <c r="VCY682" s="59"/>
      <c r="VCZ682" s="60"/>
      <c r="VDA682" s="94"/>
      <c r="VDB682" s="59"/>
      <c r="VDC682" s="60"/>
      <c r="VDD682" s="94"/>
      <c r="VDE682" s="59"/>
      <c r="VDF682" s="60"/>
      <c r="VDG682" s="94"/>
      <c r="VDH682" s="59"/>
      <c r="VDI682" s="60"/>
      <c r="VDJ682" s="94"/>
      <c r="VDK682" s="59"/>
      <c r="VDL682" s="60"/>
      <c r="VDM682" s="94"/>
      <c r="VDN682" s="59"/>
      <c r="VDO682" s="60"/>
      <c r="VDP682" s="94"/>
      <c r="VDQ682" s="59"/>
      <c r="VDR682" s="60"/>
      <c r="VDS682" s="94"/>
      <c r="VDT682" s="59"/>
      <c r="VDU682" s="60"/>
      <c r="VDV682" s="94"/>
      <c r="VDW682" s="59"/>
      <c r="VDX682" s="60"/>
      <c r="VDY682" s="94"/>
      <c r="VDZ682" s="59"/>
      <c r="VEA682" s="60"/>
      <c r="VEB682" s="94"/>
      <c r="VEC682" s="59"/>
      <c r="VED682" s="60"/>
      <c r="VEE682" s="94"/>
      <c r="VEF682" s="59"/>
      <c r="VEG682" s="60"/>
      <c r="VEH682" s="94"/>
      <c r="VEI682" s="59"/>
      <c r="VEJ682" s="60"/>
      <c r="VEK682" s="94"/>
      <c r="VEL682" s="59"/>
      <c r="VEM682" s="60"/>
      <c r="VEN682" s="94"/>
      <c r="VEO682" s="59"/>
      <c r="VEP682" s="60"/>
      <c r="VEQ682" s="94"/>
      <c r="VER682" s="59"/>
      <c r="VES682" s="60"/>
      <c r="VET682" s="94"/>
      <c r="VEU682" s="59"/>
      <c r="VEV682" s="60"/>
      <c r="VEW682" s="94"/>
      <c r="VEX682" s="59"/>
      <c r="VEY682" s="60"/>
      <c r="VEZ682" s="94"/>
      <c r="VFA682" s="59"/>
      <c r="VFB682" s="60"/>
      <c r="VFC682" s="94"/>
      <c r="VFD682" s="59"/>
      <c r="VFE682" s="60"/>
      <c r="VFF682" s="94"/>
      <c r="VFG682" s="59"/>
      <c r="VFH682" s="60"/>
      <c r="VFI682" s="94"/>
      <c r="VFJ682" s="59"/>
      <c r="VFK682" s="60"/>
      <c r="VFL682" s="94"/>
      <c r="VFM682" s="59"/>
      <c r="VFN682" s="60"/>
      <c r="VFO682" s="94"/>
      <c r="VFP682" s="59"/>
      <c r="VFQ682" s="60"/>
      <c r="VFR682" s="94"/>
      <c r="VFS682" s="59"/>
      <c r="VFT682" s="60"/>
      <c r="VFU682" s="94"/>
      <c r="VFV682" s="59"/>
      <c r="VFW682" s="60"/>
      <c r="VFX682" s="94"/>
      <c r="VFY682" s="59"/>
      <c r="VFZ682" s="60"/>
      <c r="VGA682" s="94"/>
      <c r="VGB682" s="59"/>
      <c r="VGC682" s="60"/>
      <c r="VGD682" s="94"/>
      <c r="VGE682" s="59"/>
      <c r="VGF682" s="60"/>
      <c r="VGG682" s="94"/>
      <c r="VGH682" s="59"/>
      <c r="VGI682" s="60"/>
      <c r="VGJ682" s="94"/>
      <c r="VGK682" s="59"/>
      <c r="VGL682" s="60"/>
      <c r="VGM682" s="94"/>
      <c r="VGN682" s="59"/>
      <c r="VGO682" s="60"/>
      <c r="VGP682" s="94"/>
      <c r="VGQ682" s="59"/>
      <c r="VGR682" s="60"/>
      <c r="VGS682" s="94"/>
      <c r="VGT682" s="59"/>
      <c r="VGU682" s="60"/>
      <c r="VGV682" s="94"/>
      <c r="VGW682" s="59"/>
      <c r="VGX682" s="60"/>
      <c r="VGY682" s="94"/>
      <c r="VGZ682" s="59"/>
      <c r="VHA682" s="60"/>
      <c r="VHB682" s="94"/>
      <c r="VHC682" s="59"/>
      <c r="VHD682" s="60"/>
      <c r="VHE682" s="94"/>
      <c r="VHF682" s="59"/>
      <c r="VHG682" s="60"/>
      <c r="VHH682" s="94"/>
      <c r="VHI682" s="59"/>
      <c r="VHJ682" s="60"/>
      <c r="VHK682" s="94"/>
      <c r="VHL682" s="59"/>
      <c r="VHM682" s="60"/>
      <c r="VHN682" s="94"/>
      <c r="VHO682" s="59"/>
      <c r="VHP682" s="60"/>
      <c r="VHQ682" s="94"/>
      <c r="VHR682" s="59"/>
      <c r="VHS682" s="60"/>
      <c r="VHT682" s="94"/>
      <c r="VHU682" s="59"/>
      <c r="VHV682" s="60"/>
      <c r="VHW682" s="94"/>
      <c r="VHX682" s="59"/>
      <c r="VHY682" s="60"/>
      <c r="VHZ682" s="94"/>
      <c r="VIA682" s="59"/>
      <c r="VIB682" s="60"/>
      <c r="VIC682" s="94"/>
      <c r="VID682" s="59"/>
      <c r="VIE682" s="60"/>
      <c r="VIF682" s="94"/>
      <c r="VIG682" s="59"/>
      <c r="VIH682" s="60"/>
      <c r="VII682" s="94"/>
      <c r="VIJ682" s="59"/>
      <c r="VIK682" s="60"/>
      <c r="VIL682" s="94"/>
      <c r="VIM682" s="59"/>
      <c r="VIN682" s="60"/>
      <c r="VIO682" s="94"/>
      <c r="VIP682" s="59"/>
      <c r="VIQ682" s="60"/>
      <c r="VIR682" s="94"/>
      <c r="VIS682" s="59"/>
      <c r="VIT682" s="60"/>
      <c r="VIU682" s="94"/>
      <c r="VIV682" s="59"/>
      <c r="VIW682" s="60"/>
      <c r="VIX682" s="94"/>
      <c r="VIY682" s="59"/>
      <c r="VIZ682" s="60"/>
      <c r="VJA682" s="94"/>
      <c r="VJB682" s="59"/>
      <c r="VJC682" s="60"/>
      <c r="VJD682" s="94"/>
      <c r="VJE682" s="59"/>
      <c r="VJF682" s="60"/>
      <c r="VJG682" s="94"/>
      <c r="VJH682" s="59"/>
      <c r="VJI682" s="60"/>
      <c r="VJJ682" s="94"/>
      <c r="VJK682" s="59"/>
      <c r="VJL682" s="60"/>
      <c r="VJM682" s="94"/>
      <c r="VJN682" s="59"/>
      <c r="VJO682" s="60"/>
      <c r="VJP682" s="94"/>
      <c r="VJQ682" s="59"/>
      <c r="VJR682" s="60"/>
      <c r="VJS682" s="94"/>
      <c r="VJT682" s="59"/>
      <c r="VJU682" s="60"/>
      <c r="VJV682" s="94"/>
      <c r="VJW682" s="59"/>
      <c r="VJX682" s="60"/>
      <c r="VJY682" s="94"/>
      <c r="VJZ682" s="59"/>
      <c r="VKA682" s="60"/>
      <c r="VKB682" s="94"/>
      <c r="VKC682" s="59"/>
      <c r="VKD682" s="60"/>
      <c r="VKE682" s="94"/>
      <c r="VKF682" s="59"/>
      <c r="VKG682" s="60"/>
      <c r="VKH682" s="94"/>
      <c r="VKI682" s="59"/>
      <c r="VKJ682" s="60"/>
      <c r="VKK682" s="94"/>
      <c r="VKL682" s="59"/>
      <c r="VKM682" s="60"/>
      <c r="VKN682" s="94"/>
      <c r="VKO682" s="59"/>
      <c r="VKP682" s="60"/>
      <c r="VKQ682" s="94"/>
      <c r="VKR682" s="59"/>
      <c r="VKS682" s="60"/>
      <c r="VKT682" s="94"/>
      <c r="VKU682" s="59"/>
      <c r="VKV682" s="60"/>
      <c r="VKW682" s="94"/>
      <c r="VKX682" s="59"/>
      <c r="VKY682" s="60"/>
      <c r="VKZ682" s="94"/>
      <c r="VLA682" s="59"/>
      <c r="VLB682" s="60"/>
      <c r="VLC682" s="94"/>
      <c r="VLD682" s="59"/>
      <c r="VLE682" s="60"/>
      <c r="VLF682" s="94"/>
      <c r="VLG682" s="59"/>
      <c r="VLH682" s="60"/>
      <c r="VLI682" s="94"/>
      <c r="VLJ682" s="59"/>
      <c r="VLK682" s="60"/>
      <c r="VLL682" s="94"/>
      <c r="VLM682" s="59"/>
      <c r="VLN682" s="60"/>
      <c r="VLO682" s="94"/>
      <c r="VLP682" s="59"/>
      <c r="VLQ682" s="60"/>
      <c r="VLR682" s="94"/>
      <c r="VLS682" s="59"/>
      <c r="VLT682" s="60"/>
      <c r="VLU682" s="94"/>
      <c r="VLV682" s="59"/>
      <c r="VLW682" s="60"/>
      <c r="VLX682" s="94"/>
      <c r="VLY682" s="59"/>
      <c r="VLZ682" s="60"/>
      <c r="VMA682" s="94"/>
      <c r="VMB682" s="59"/>
      <c r="VMC682" s="60"/>
      <c r="VMD682" s="94"/>
      <c r="VME682" s="59"/>
      <c r="VMF682" s="60"/>
      <c r="VMG682" s="94"/>
      <c r="VMH682" s="59"/>
      <c r="VMI682" s="60"/>
      <c r="VMJ682" s="94"/>
      <c r="VMK682" s="59"/>
      <c r="VML682" s="60"/>
      <c r="VMM682" s="94"/>
      <c r="VMN682" s="59"/>
      <c r="VMO682" s="60"/>
      <c r="VMP682" s="94"/>
      <c r="VMQ682" s="59"/>
      <c r="VMR682" s="60"/>
      <c r="VMS682" s="94"/>
      <c r="VMT682" s="59"/>
      <c r="VMU682" s="60"/>
      <c r="VMV682" s="94"/>
      <c r="VMW682" s="59"/>
      <c r="VMX682" s="60"/>
      <c r="VMY682" s="94"/>
      <c r="VMZ682" s="59"/>
      <c r="VNA682" s="60"/>
      <c r="VNB682" s="94"/>
      <c r="VNC682" s="59"/>
      <c r="VND682" s="60"/>
      <c r="VNE682" s="94"/>
      <c r="VNF682" s="59"/>
      <c r="VNG682" s="60"/>
      <c r="VNH682" s="94"/>
      <c r="VNI682" s="59"/>
      <c r="VNJ682" s="60"/>
      <c r="VNK682" s="94"/>
      <c r="VNL682" s="59"/>
      <c r="VNM682" s="60"/>
      <c r="VNN682" s="94"/>
      <c r="VNO682" s="59"/>
      <c r="VNP682" s="60"/>
      <c r="VNQ682" s="94"/>
      <c r="VNR682" s="59"/>
      <c r="VNS682" s="60"/>
      <c r="VNT682" s="94"/>
      <c r="VNU682" s="59"/>
      <c r="VNV682" s="60"/>
      <c r="VNW682" s="94"/>
      <c r="VNX682" s="59"/>
      <c r="VNY682" s="60"/>
      <c r="VNZ682" s="94"/>
      <c r="VOA682" s="59"/>
      <c r="VOB682" s="60"/>
      <c r="VOC682" s="94"/>
      <c r="VOD682" s="59"/>
      <c r="VOE682" s="60"/>
      <c r="VOF682" s="94"/>
      <c r="VOG682" s="59"/>
      <c r="VOH682" s="60"/>
      <c r="VOI682" s="94"/>
      <c r="VOJ682" s="59"/>
      <c r="VOK682" s="60"/>
      <c r="VOL682" s="94"/>
      <c r="VOM682" s="59"/>
      <c r="VON682" s="60"/>
      <c r="VOO682" s="94"/>
      <c r="VOP682" s="59"/>
      <c r="VOQ682" s="60"/>
      <c r="VOR682" s="94"/>
      <c r="VOS682" s="59"/>
      <c r="VOT682" s="60"/>
      <c r="VOU682" s="94"/>
      <c r="VOV682" s="59"/>
      <c r="VOW682" s="60"/>
      <c r="VOX682" s="94"/>
      <c r="VOY682" s="59"/>
      <c r="VOZ682" s="60"/>
      <c r="VPA682" s="94"/>
      <c r="VPB682" s="59"/>
      <c r="VPC682" s="60"/>
      <c r="VPD682" s="94"/>
      <c r="VPE682" s="59"/>
      <c r="VPF682" s="60"/>
      <c r="VPG682" s="94"/>
      <c r="VPH682" s="59"/>
      <c r="VPI682" s="60"/>
      <c r="VPJ682" s="94"/>
      <c r="VPK682" s="59"/>
      <c r="VPL682" s="60"/>
      <c r="VPM682" s="94"/>
      <c r="VPN682" s="59"/>
      <c r="VPO682" s="60"/>
      <c r="VPP682" s="94"/>
      <c r="VPQ682" s="59"/>
      <c r="VPR682" s="60"/>
      <c r="VPS682" s="94"/>
      <c r="VPT682" s="59"/>
      <c r="VPU682" s="60"/>
      <c r="VPV682" s="94"/>
      <c r="VPW682" s="59"/>
      <c r="VPX682" s="60"/>
      <c r="VPY682" s="94"/>
      <c r="VPZ682" s="59"/>
      <c r="VQA682" s="60"/>
      <c r="VQB682" s="94"/>
      <c r="VQC682" s="59"/>
      <c r="VQD682" s="60"/>
      <c r="VQE682" s="94"/>
      <c r="VQF682" s="59"/>
      <c r="VQG682" s="60"/>
      <c r="VQH682" s="94"/>
      <c r="VQI682" s="59"/>
      <c r="VQJ682" s="60"/>
      <c r="VQK682" s="94"/>
      <c r="VQL682" s="59"/>
      <c r="VQM682" s="60"/>
      <c r="VQN682" s="94"/>
      <c r="VQO682" s="59"/>
      <c r="VQP682" s="60"/>
      <c r="VQQ682" s="94"/>
      <c r="VQR682" s="59"/>
      <c r="VQS682" s="60"/>
      <c r="VQT682" s="94"/>
      <c r="VQU682" s="59"/>
      <c r="VQV682" s="60"/>
      <c r="VQW682" s="94"/>
      <c r="VQX682" s="59"/>
      <c r="VQY682" s="60"/>
      <c r="VQZ682" s="94"/>
      <c r="VRA682" s="59"/>
      <c r="VRB682" s="60"/>
      <c r="VRC682" s="94"/>
      <c r="VRD682" s="59"/>
      <c r="VRE682" s="60"/>
      <c r="VRF682" s="94"/>
      <c r="VRG682" s="59"/>
      <c r="VRH682" s="60"/>
      <c r="VRI682" s="94"/>
      <c r="VRJ682" s="59"/>
      <c r="VRK682" s="60"/>
      <c r="VRL682" s="94"/>
      <c r="VRM682" s="59"/>
      <c r="VRN682" s="60"/>
      <c r="VRO682" s="94"/>
      <c r="VRP682" s="59"/>
      <c r="VRQ682" s="60"/>
      <c r="VRR682" s="94"/>
      <c r="VRS682" s="59"/>
      <c r="VRT682" s="60"/>
      <c r="VRU682" s="94"/>
      <c r="VRV682" s="59"/>
      <c r="VRW682" s="60"/>
      <c r="VRX682" s="94"/>
      <c r="VRY682" s="59"/>
      <c r="VRZ682" s="60"/>
      <c r="VSA682" s="94"/>
      <c r="VSB682" s="59"/>
      <c r="VSC682" s="60"/>
      <c r="VSD682" s="94"/>
      <c r="VSE682" s="59"/>
      <c r="VSF682" s="60"/>
      <c r="VSG682" s="94"/>
      <c r="VSH682" s="59"/>
      <c r="VSI682" s="60"/>
      <c r="VSJ682" s="94"/>
      <c r="VSK682" s="59"/>
      <c r="VSL682" s="60"/>
      <c r="VSM682" s="94"/>
      <c r="VSN682" s="59"/>
      <c r="VSO682" s="60"/>
      <c r="VSP682" s="94"/>
      <c r="VSQ682" s="59"/>
      <c r="VSR682" s="60"/>
      <c r="VSS682" s="94"/>
      <c r="VST682" s="59"/>
      <c r="VSU682" s="60"/>
      <c r="VSV682" s="94"/>
      <c r="VSW682" s="59"/>
      <c r="VSX682" s="60"/>
      <c r="VSY682" s="94"/>
      <c r="VSZ682" s="59"/>
      <c r="VTA682" s="60"/>
      <c r="VTB682" s="94"/>
      <c r="VTC682" s="59"/>
      <c r="VTD682" s="60"/>
      <c r="VTE682" s="94"/>
      <c r="VTF682" s="59"/>
      <c r="VTG682" s="60"/>
      <c r="VTH682" s="94"/>
      <c r="VTI682" s="59"/>
      <c r="VTJ682" s="60"/>
      <c r="VTK682" s="94"/>
      <c r="VTL682" s="59"/>
      <c r="VTM682" s="60"/>
      <c r="VTN682" s="94"/>
      <c r="VTO682" s="59"/>
      <c r="VTP682" s="60"/>
      <c r="VTQ682" s="94"/>
      <c r="VTR682" s="59"/>
      <c r="VTS682" s="60"/>
      <c r="VTT682" s="94"/>
      <c r="VTU682" s="59"/>
      <c r="VTV682" s="60"/>
      <c r="VTW682" s="94"/>
      <c r="VTX682" s="59"/>
      <c r="VTY682" s="60"/>
      <c r="VTZ682" s="94"/>
      <c r="VUA682" s="59"/>
      <c r="VUB682" s="60"/>
      <c r="VUC682" s="94"/>
      <c r="VUD682" s="59"/>
      <c r="VUE682" s="60"/>
      <c r="VUF682" s="94"/>
      <c r="VUG682" s="59"/>
      <c r="VUH682" s="60"/>
      <c r="VUI682" s="94"/>
      <c r="VUJ682" s="59"/>
      <c r="VUK682" s="60"/>
      <c r="VUL682" s="94"/>
      <c r="VUM682" s="59"/>
      <c r="VUN682" s="60"/>
      <c r="VUO682" s="94"/>
      <c r="VUP682" s="59"/>
      <c r="VUQ682" s="60"/>
      <c r="VUR682" s="94"/>
      <c r="VUS682" s="59"/>
      <c r="VUT682" s="60"/>
      <c r="VUU682" s="94"/>
      <c r="VUV682" s="59"/>
      <c r="VUW682" s="60"/>
      <c r="VUX682" s="94"/>
      <c r="VUY682" s="59"/>
      <c r="VUZ682" s="60"/>
      <c r="VVA682" s="94"/>
      <c r="VVB682" s="59"/>
      <c r="VVC682" s="60"/>
      <c r="VVD682" s="94"/>
      <c r="VVE682" s="59"/>
      <c r="VVF682" s="60"/>
      <c r="VVG682" s="94"/>
      <c r="VVH682" s="59"/>
      <c r="VVI682" s="60"/>
      <c r="VVJ682" s="94"/>
      <c r="VVK682" s="59"/>
      <c r="VVL682" s="60"/>
      <c r="VVM682" s="94"/>
      <c r="VVN682" s="59"/>
      <c r="VVO682" s="60"/>
      <c r="VVP682" s="94"/>
      <c r="VVQ682" s="59"/>
      <c r="VVR682" s="60"/>
      <c r="VVS682" s="94"/>
      <c r="VVT682" s="59"/>
      <c r="VVU682" s="60"/>
      <c r="VVV682" s="94"/>
      <c r="VVW682" s="59"/>
      <c r="VVX682" s="60"/>
      <c r="VVY682" s="94"/>
      <c r="VVZ682" s="59"/>
      <c r="VWA682" s="60"/>
      <c r="VWB682" s="94"/>
      <c r="VWC682" s="59"/>
      <c r="VWD682" s="60"/>
      <c r="VWE682" s="94"/>
      <c r="VWF682" s="59"/>
      <c r="VWG682" s="60"/>
      <c r="VWH682" s="94"/>
      <c r="VWI682" s="59"/>
      <c r="VWJ682" s="60"/>
      <c r="VWK682" s="94"/>
      <c r="VWL682" s="59"/>
      <c r="VWM682" s="60"/>
      <c r="VWN682" s="94"/>
      <c r="VWO682" s="59"/>
      <c r="VWP682" s="60"/>
      <c r="VWQ682" s="94"/>
      <c r="VWR682" s="59"/>
      <c r="VWS682" s="60"/>
      <c r="VWT682" s="94"/>
      <c r="VWU682" s="59"/>
      <c r="VWV682" s="60"/>
      <c r="VWW682" s="94"/>
      <c r="VWX682" s="59"/>
      <c r="VWY682" s="60"/>
      <c r="VWZ682" s="94"/>
      <c r="VXA682" s="59"/>
      <c r="VXB682" s="60"/>
      <c r="VXC682" s="94"/>
      <c r="VXD682" s="59"/>
      <c r="VXE682" s="60"/>
      <c r="VXF682" s="94"/>
      <c r="VXG682" s="59"/>
      <c r="VXH682" s="60"/>
      <c r="VXI682" s="94"/>
      <c r="VXJ682" s="59"/>
      <c r="VXK682" s="60"/>
      <c r="VXL682" s="94"/>
      <c r="VXM682" s="59"/>
      <c r="VXN682" s="60"/>
      <c r="VXO682" s="94"/>
      <c r="VXP682" s="59"/>
      <c r="VXQ682" s="60"/>
      <c r="VXR682" s="94"/>
      <c r="VXS682" s="59"/>
      <c r="VXT682" s="60"/>
      <c r="VXU682" s="94"/>
      <c r="VXV682" s="59"/>
      <c r="VXW682" s="60"/>
      <c r="VXX682" s="94"/>
      <c r="VXY682" s="59"/>
      <c r="VXZ682" s="60"/>
      <c r="VYA682" s="94"/>
      <c r="VYB682" s="59"/>
      <c r="VYC682" s="60"/>
      <c r="VYD682" s="94"/>
      <c r="VYE682" s="59"/>
      <c r="VYF682" s="60"/>
      <c r="VYG682" s="94"/>
      <c r="VYH682" s="59"/>
      <c r="VYI682" s="60"/>
      <c r="VYJ682" s="94"/>
      <c r="VYK682" s="59"/>
      <c r="VYL682" s="60"/>
      <c r="VYM682" s="94"/>
      <c r="VYN682" s="59"/>
      <c r="VYO682" s="60"/>
      <c r="VYP682" s="94"/>
      <c r="VYQ682" s="59"/>
      <c r="VYR682" s="60"/>
      <c r="VYS682" s="94"/>
      <c r="VYT682" s="59"/>
      <c r="VYU682" s="60"/>
      <c r="VYV682" s="94"/>
      <c r="VYW682" s="59"/>
      <c r="VYX682" s="60"/>
      <c r="VYY682" s="94"/>
      <c r="VYZ682" s="59"/>
      <c r="VZA682" s="60"/>
      <c r="VZB682" s="94"/>
      <c r="VZC682" s="59"/>
      <c r="VZD682" s="60"/>
      <c r="VZE682" s="94"/>
      <c r="VZF682" s="59"/>
      <c r="VZG682" s="60"/>
      <c r="VZH682" s="94"/>
      <c r="VZI682" s="59"/>
      <c r="VZJ682" s="60"/>
      <c r="VZK682" s="94"/>
      <c r="VZL682" s="59"/>
      <c r="VZM682" s="60"/>
      <c r="VZN682" s="94"/>
      <c r="VZO682" s="59"/>
      <c r="VZP682" s="60"/>
      <c r="VZQ682" s="94"/>
      <c r="VZR682" s="59"/>
      <c r="VZS682" s="60"/>
      <c r="VZT682" s="94"/>
      <c r="VZU682" s="59"/>
      <c r="VZV682" s="60"/>
      <c r="VZW682" s="94"/>
      <c r="VZX682" s="59"/>
      <c r="VZY682" s="60"/>
      <c r="VZZ682" s="94"/>
      <c r="WAA682" s="59"/>
      <c r="WAB682" s="60"/>
      <c r="WAC682" s="94"/>
      <c r="WAD682" s="59"/>
      <c r="WAE682" s="60"/>
      <c r="WAF682" s="94"/>
      <c r="WAG682" s="59"/>
      <c r="WAH682" s="60"/>
      <c r="WAI682" s="94"/>
      <c r="WAJ682" s="59"/>
      <c r="WAK682" s="60"/>
      <c r="WAL682" s="94"/>
      <c r="WAM682" s="59"/>
      <c r="WAN682" s="60"/>
      <c r="WAO682" s="94"/>
      <c r="WAP682" s="59"/>
      <c r="WAQ682" s="60"/>
      <c r="WAR682" s="94"/>
      <c r="WAS682" s="59"/>
      <c r="WAT682" s="60"/>
      <c r="WAU682" s="94"/>
      <c r="WAV682" s="59"/>
      <c r="WAW682" s="60"/>
      <c r="WAX682" s="94"/>
      <c r="WAY682" s="59"/>
      <c r="WAZ682" s="60"/>
      <c r="WBA682" s="94"/>
      <c r="WBB682" s="59"/>
      <c r="WBC682" s="60"/>
      <c r="WBD682" s="94"/>
      <c r="WBE682" s="59"/>
      <c r="WBF682" s="60"/>
      <c r="WBG682" s="94"/>
      <c r="WBH682" s="59"/>
      <c r="WBI682" s="60"/>
      <c r="WBJ682" s="94"/>
      <c r="WBK682" s="59"/>
      <c r="WBL682" s="60"/>
      <c r="WBM682" s="94"/>
      <c r="WBN682" s="59"/>
      <c r="WBO682" s="60"/>
      <c r="WBP682" s="94"/>
      <c r="WBQ682" s="59"/>
      <c r="WBR682" s="60"/>
      <c r="WBS682" s="94"/>
      <c r="WBT682" s="59"/>
      <c r="WBU682" s="60"/>
      <c r="WBV682" s="94"/>
      <c r="WBW682" s="59"/>
      <c r="WBX682" s="60"/>
      <c r="WBY682" s="94"/>
      <c r="WBZ682" s="59"/>
      <c r="WCA682" s="60"/>
      <c r="WCB682" s="94"/>
      <c r="WCC682" s="59"/>
      <c r="WCD682" s="60"/>
      <c r="WCE682" s="94"/>
      <c r="WCF682" s="59"/>
      <c r="WCG682" s="60"/>
      <c r="WCH682" s="94"/>
      <c r="WCI682" s="59"/>
      <c r="WCJ682" s="60"/>
      <c r="WCK682" s="94"/>
      <c r="WCL682" s="59"/>
      <c r="WCM682" s="60"/>
      <c r="WCN682" s="94"/>
      <c r="WCO682" s="59"/>
      <c r="WCP682" s="60"/>
      <c r="WCQ682" s="94"/>
      <c r="WCR682" s="59"/>
      <c r="WCS682" s="60"/>
      <c r="WCT682" s="94"/>
      <c r="WCU682" s="59"/>
      <c r="WCV682" s="60"/>
      <c r="WCW682" s="94"/>
      <c r="WCX682" s="59"/>
      <c r="WCY682" s="60"/>
      <c r="WCZ682" s="94"/>
      <c r="WDA682" s="59"/>
      <c r="WDB682" s="60"/>
      <c r="WDC682" s="94"/>
      <c r="WDD682" s="59"/>
      <c r="WDE682" s="60"/>
      <c r="WDF682" s="94"/>
      <c r="WDG682" s="59"/>
      <c r="WDH682" s="60"/>
      <c r="WDI682" s="94"/>
      <c r="WDJ682" s="59"/>
      <c r="WDK682" s="60"/>
      <c r="WDL682" s="94"/>
      <c r="WDM682" s="59"/>
      <c r="WDN682" s="60"/>
      <c r="WDO682" s="94"/>
      <c r="WDP682" s="59"/>
      <c r="WDQ682" s="60"/>
      <c r="WDR682" s="94"/>
      <c r="WDS682" s="59"/>
      <c r="WDT682" s="60"/>
      <c r="WDU682" s="94"/>
      <c r="WDV682" s="59"/>
      <c r="WDW682" s="60"/>
      <c r="WDX682" s="94"/>
      <c r="WDY682" s="59"/>
      <c r="WDZ682" s="60"/>
      <c r="WEA682" s="94"/>
      <c r="WEB682" s="59"/>
      <c r="WEC682" s="60"/>
      <c r="WED682" s="94"/>
      <c r="WEE682" s="59"/>
      <c r="WEF682" s="60"/>
      <c r="WEG682" s="94"/>
      <c r="WEH682" s="59"/>
      <c r="WEI682" s="60"/>
      <c r="WEJ682" s="94"/>
      <c r="WEK682" s="59"/>
      <c r="WEL682" s="60"/>
      <c r="WEM682" s="94"/>
      <c r="WEN682" s="59"/>
      <c r="WEO682" s="60"/>
      <c r="WEP682" s="94"/>
      <c r="WEQ682" s="59"/>
      <c r="WER682" s="60"/>
      <c r="WES682" s="94"/>
      <c r="WET682" s="59"/>
      <c r="WEU682" s="60"/>
      <c r="WEV682" s="94"/>
      <c r="WEW682" s="59"/>
      <c r="WEX682" s="60"/>
      <c r="WEY682" s="94"/>
      <c r="WEZ682" s="59"/>
      <c r="WFA682" s="60"/>
      <c r="WFB682" s="94"/>
      <c r="WFC682" s="59"/>
      <c r="WFD682" s="60"/>
      <c r="WFE682" s="94"/>
      <c r="WFF682" s="59"/>
      <c r="WFG682" s="60"/>
      <c r="WFH682" s="94"/>
      <c r="WFI682" s="59"/>
      <c r="WFJ682" s="60"/>
      <c r="WFK682" s="94"/>
      <c r="WFL682" s="59"/>
      <c r="WFM682" s="60"/>
      <c r="WFN682" s="94"/>
      <c r="WFO682" s="59"/>
      <c r="WFP682" s="60"/>
      <c r="WFQ682" s="94"/>
      <c r="WFR682" s="59"/>
      <c r="WFS682" s="60"/>
      <c r="WFT682" s="94"/>
      <c r="WFU682" s="59"/>
      <c r="WFV682" s="60"/>
      <c r="WFW682" s="94"/>
      <c r="WFX682" s="59"/>
      <c r="WFY682" s="60"/>
      <c r="WFZ682" s="94"/>
      <c r="WGA682" s="59"/>
      <c r="WGB682" s="60"/>
      <c r="WGC682" s="94"/>
      <c r="WGD682" s="59"/>
      <c r="WGE682" s="60"/>
      <c r="WGF682" s="94"/>
      <c r="WGG682" s="59"/>
      <c r="WGH682" s="60"/>
      <c r="WGI682" s="94"/>
      <c r="WGJ682" s="59"/>
      <c r="WGK682" s="60"/>
      <c r="WGL682" s="94"/>
      <c r="WGM682" s="59"/>
      <c r="WGN682" s="60"/>
      <c r="WGO682" s="94"/>
      <c r="WGP682" s="59"/>
      <c r="WGQ682" s="60"/>
      <c r="WGR682" s="94"/>
      <c r="WGS682" s="59"/>
      <c r="WGT682" s="60"/>
      <c r="WGU682" s="94"/>
      <c r="WGV682" s="59"/>
      <c r="WGW682" s="60"/>
      <c r="WGX682" s="94"/>
      <c r="WGY682" s="59"/>
      <c r="WGZ682" s="60"/>
      <c r="WHA682" s="94"/>
      <c r="WHB682" s="59"/>
      <c r="WHC682" s="60"/>
      <c r="WHD682" s="94"/>
      <c r="WHE682" s="59"/>
      <c r="WHF682" s="60"/>
      <c r="WHG682" s="94"/>
      <c r="WHH682" s="59"/>
      <c r="WHI682" s="60"/>
      <c r="WHJ682" s="94"/>
      <c r="WHK682" s="59"/>
      <c r="WHL682" s="60"/>
      <c r="WHM682" s="94"/>
      <c r="WHN682" s="59"/>
      <c r="WHO682" s="60"/>
      <c r="WHP682" s="94"/>
      <c r="WHQ682" s="59"/>
      <c r="WHR682" s="60"/>
      <c r="WHS682" s="94"/>
      <c r="WHT682" s="59"/>
      <c r="WHU682" s="60"/>
      <c r="WHV682" s="94"/>
      <c r="WHW682" s="59"/>
      <c r="WHX682" s="60"/>
      <c r="WHY682" s="94"/>
      <c r="WHZ682" s="59"/>
      <c r="WIA682" s="60"/>
      <c r="WIB682" s="94"/>
      <c r="WIC682" s="59"/>
      <c r="WID682" s="60"/>
      <c r="WIE682" s="94"/>
      <c r="WIF682" s="59"/>
      <c r="WIG682" s="60"/>
      <c r="WIH682" s="94"/>
      <c r="WII682" s="59"/>
      <c r="WIJ682" s="60"/>
      <c r="WIK682" s="94"/>
      <c r="WIL682" s="59"/>
      <c r="WIM682" s="60"/>
      <c r="WIN682" s="94"/>
      <c r="WIO682" s="59"/>
      <c r="WIP682" s="60"/>
      <c r="WIQ682" s="94"/>
      <c r="WIR682" s="59"/>
      <c r="WIS682" s="60"/>
      <c r="WIT682" s="94"/>
      <c r="WIU682" s="59"/>
      <c r="WIV682" s="60"/>
      <c r="WIW682" s="94"/>
      <c r="WIX682" s="59"/>
      <c r="WIY682" s="60"/>
      <c r="WIZ682" s="94"/>
      <c r="WJA682" s="59"/>
      <c r="WJB682" s="60"/>
      <c r="WJC682" s="94"/>
      <c r="WJD682" s="59"/>
      <c r="WJE682" s="60"/>
      <c r="WJF682" s="94"/>
      <c r="WJG682" s="59"/>
      <c r="WJH682" s="60"/>
      <c r="WJI682" s="94"/>
      <c r="WJJ682" s="59"/>
      <c r="WJK682" s="60"/>
      <c r="WJL682" s="94"/>
      <c r="WJM682" s="59"/>
      <c r="WJN682" s="60"/>
      <c r="WJO682" s="94"/>
      <c r="WJP682" s="59"/>
      <c r="WJQ682" s="60"/>
      <c r="WJR682" s="94"/>
      <c r="WJS682" s="59"/>
      <c r="WJT682" s="60"/>
      <c r="WJU682" s="94"/>
      <c r="WJV682" s="59"/>
      <c r="WJW682" s="60"/>
      <c r="WJX682" s="94"/>
      <c r="WJY682" s="59"/>
      <c r="WJZ682" s="60"/>
      <c r="WKA682" s="94"/>
      <c r="WKB682" s="59"/>
      <c r="WKC682" s="60"/>
      <c r="WKD682" s="94"/>
      <c r="WKE682" s="59"/>
      <c r="WKF682" s="60"/>
      <c r="WKG682" s="94"/>
      <c r="WKH682" s="59"/>
      <c r="WKI682" s="60"/>
      <c r="WKJ682" s="94"/>
      <c r="WKK682" s="59"/>
      <c r="WKL682" s="60"/>
      <c r="WKM682" s="94"/>
      <c r="WKN682" s="59"/>
      <c r="WKO682" s="60"/>
      <c r="WKP682" s="94"/>
      <c r="WKQ682" s="59"/>
      <c r="WKR682" s="60"/>
      <c r="WKS682" s="94"/>
      <c r="WKT682" s="59"/>
      <c r="WKU682" s="60"/>
      <c r="WKV682" s="94"/>
      <c r="WKW682" s="59"/>
      <c r="WKX682" s="60"/>
      <c r="WKY682" s="94"/>
      <c r="WKZ682" s="59"/>
      <c r="WLA682" s="60"/>
      <c r="WLB682" s="94"/>
      <c r="WLC682" s="59"/>
      <c r="WLD682" s="60"/>
      <c r="WLE682" s="94"/>
      <c r="WLF682" s="59"/>
      <c r="WLG682" s="60"/>
      <c r="WLH682" s="94"/>
      <c r="WLI682" s="59"/>
      <c r="WLJ682" s="60"/>
      <c r="WLK682" s="94"/>
      <c r="WLL682" s="59"/>
      <c r="WLM682" s="60"/>
      <c r="WLN682" s="94"/>
      <c r="WLO682" s="59"/>
      <c r="WLP682" s="60"/>
      <c r="WLQ682" s="94"/>
      <c r="WLR682" s="59"/>
      <c r="WLS682" s="60"/>
      <c r="WLT682" s="94"/>
      <c r="WLU682" s="59"/>
      <c r="WLV682" s="60"/>
      <c r="WLW682" s="94"/>
      <c r="WLX682" s="59"/>
      <c r="WLY682" s="60"/>
      <c r="WLZ682" s="94"/>
      <c r="WMA682" s="59"/>
      <c r="WMB682" s="60"/>
      <c r="WMC682" s="94"/>
      <c r="WMD682" s="59"/>
      <c r="WME682" s="60"/>
      <c r="WMF682" s="94"/>
      <c r="WMG682" s="59"/>
      <c r="WMH682" s="60"/>
      <c r="WMI682" s="94"/>
      <c r="WMJ682" s="59"/>
      <c r="WMK682" s="60"/>
      <c r="WML682" s="94"/>
      <c r="WMM682" s="59"/>
      <c r="WMN682" s="60"/>
      <c r="WMO682" s="94"/>
      <c r="WMP682" s="59"/>
      <c r="WMQ682" s="60"/>
      <c r="WMR682" s="94"/>
      <c r="WMS682" s="59"/>
      <c r="WMT682" s="60"/>
      <c r="WMU682" s="94"/>
      <c r="WMV682" s="59"/>
      <c r="WMW682" s="60"/>
      <c r="WMX682" s="94"/>
      <c r="WMY682" s="59"/>
      <c r="WMZ682" s="60"/>
      <c r="WNA682" s="94"/>
      <c r="WNB682" s="59"/>
      <c r="WNC682" s="60"/>
      <c r="WND682" s="94"/>
      <c r="WNE682" s="59"/>
      <c r="WNF682" s="60"/>
      <c r="WNG682" s="94"/>
      <c r="WNH682" s="59"/>
      <c r="WNI682" s="60"/>
      <c r="WNJ682" s="94"/>
      <c r="WNK682" s="59"/>
      <c r="WNL682" s="60"/>
      <c r="WNM682" s="94"/>
      <c r="WNN682" s="59"/>
      <c r="WNO682" s="60"/>
      <c r="WNP682" s="94"/>
      <c r="WNQ682" s="59"/>
      <c r="WNR682" s="60"/>
      <c r="WNS682" s="94"/>
      <c r="WNT682" s="59"/>
      <c r="WNU682" s="60"/>
      <c r="WNV682" s="94"/>
      <c r="WNW682" s="59"/>
      <c r="WNX682" s="60"/>
      <c r="WNY682" s="94"/>
      <c r="WNZ682" s="59"/>
      <c r="WOA682" s="60"/>
      <c r="WOB682" s="94"/>
      <c r="WOC682" s="59"/>
      <c r="WOD682" s="60"/>
      <c r="WOE682" s="94"/>
      <c r="WOF682" s="59"/>
      <c r="WOG682" s="60"/>
      <c r="WOH682" s="94"/>
      <c r="WOI682" s="59"/>
      <c r="WOJ682" s="60"/>
      <c r="WOK682" s="94"/>
      <c r="WOL682" s="59"/>
      <c r="WOM682" s="60"/>
      <c r="WON682" s="94"/>
      <c r="WOO682" s="59"/>
      <c r="WOP682" s="60"/>
      <c r="WOQ682" s="94"/>
      <c r="WOR682" s="59"/>
      <c r="WOS682" s="60"/>
      <c r="WOT682" s="94"/>
      <c r="WOU682" s="59"/>
      <c r="WOV682" s="60"/>
      <c r="WOW682" s="94"/>
      <c r="WOX682" s="59"/>
      <c r="WOY682" s="60"/>
      <c r="WOZ682" s="94"/>
      <c r="WPA682" s="59"/>
      <c r="WPB682" s="60"/>
      <c r="WPC682" s="94"/>
      <c r="WPD682" s="59"/>
      <c r="WPE682" s="60"/>
      <c r="WPF682" s="94"/>
      <c r="WPG682" s="59"/>
      <c r="WPH682" s="60"/>
      <c r="WPI682" s="94"/>
      <c r="WPJ682" s="59"/>
      <c r="WPK682" s="60"/>
      <c r="WPL682" s="94"/>
      <c r="WPM682" s="59"/>
      <c r="WPN682" s="60"/>
      <c r="WPO682" s="94"/>
      <c r="WPP682" s="59"/>
      <c r="WPQ682" s="60"/>
      <c r="WPR682" s="94"/>
      <c r="WPS682" s="59"/>
      <c r="WPT682" s="60"/>
      <c r="WPU682" s="94"/>
      <c r="WPV682" s="59"/>
      <c r="WPW682" s="60"/>
      <c r="WPX682" s="94"/>
      <c r="WPY682" s="59"/>
      <c r="WPZ682" s="60"/>
      <c r="WQA682" s="94"/>
      <c r="WQB682" s="59"/>
      <c r="WQC682" s="60"/>
      <c r="WQD682" s="94"/>
      <c r="WQE682" s="59"/>
      <c r="WQF682" s="60"/>
      <c r="WQG682" s="94"/>
      <c r="WQH682" s="59"/>
      <c r="WQI682" s="60"/>
      <c r="WQJ682" s="94"/>
      <c r="WQK682" s="59"/>
      <c r="WQL682" s="60"/>
      <c r="WQM682" s="94"/>
      <c r="WQN682" s="59"/>
      <c r="WQO682" s="60"/>
      <c r="WQP682" s="94"/>
      <c r="WQQ682" s="59"/>
      <c r="WQR682" s="60"/>
      <c r="WQS682" s="94"/>
      <c r="WQT682" s="59"/>
      <c r="WQU682" s="60"/>
      <c r="WQV682" s="94"/>
      <c r="WQW682" s="59"/>
      <c r="WQX682" s="60"/>
      <c r="WQY682" s="94"/>
      <c r="WQZ682" s="59"/>
      <c r="WRA682" s="60"/>
      <c r="WRB682" s="94"/>
      <c r="WRC682" s="59"/>
      <c r="WRD682" s="60"/>
      <c r="WRE682" s="94"/>
      <c r="WRF682" s="59"/>
      <c r="WRG682" s="60"/>
      <c r="WRH682" s="94"/>
      <c r="WRI682" s="59"/>
      <c r="WRJ682" s="60"/>
      <c r="WRK682" s="94"/>
      <c r="WRL682" s="59"/>
      <c r="WRM682" s="60"/>
      <c r="WRN682" s="94"/>
      <c r="WRO682" s="59"/>
      <c r="WRP682" s="60"/>
      <c r="WRQ682" s="94"/>
      <c r="WRR682" s="59"/>
      <c r="WRS682" s="60"/>
      <c r="WRT682" s="94"/>
      <c r="WRU682" s="59"/>
      <c r="WRV682" s="60"/>
      <c r="WRW682" s="94"/>
      <c r="WRX682" s="59"/>
      <c r="WRY682" s="60"/>
      <c r="WRZ682" s="94"/>
      <c r="WSA682" s="59"/>
      <c r="WSB682" s="60"/>
      <c r="WSC682" s="94"/>
      <c r="WSD682" s="59"/>
      <c r="WSE682" s="60"/>
      <c r="WSF682" s="94"/>
      <c r="WSG682" s="59"/>
      <c r="WSH682" s="60"/>
      <c r="WSI682" s="94"/>
      <c r="WSJ682" s="59"/>
      <c r="WSK682" s="60"/>
      <c r="WSL682" s="94"/>
      <c r="WSM682" s="59"/>
      <c r="WSN682" s="60"/>
      <c r="WSO682" s="94"/>
      <c r="WSP682" s="59"/>
      <c r="WSQ682" s="60"/>
      <c r="WSR682" s="94"/>
      <c r="WSS682" s="59"/>
      <c r="WST682" s="60"/>
      <c r="WSU682" s="94"/>
      <c r="WSV682" s="59"/>
      <c r="WSW682" s="60"/>
      <c r="WSX682" s="94"/>
      <c r="WSY682" s="59"/>
      <c r="WSZ682" s="60"/>
      <c r="WTA682" s="94"/>
      <c r="WTB682" s="59"/>
      <c r="WTC682" s="60"/>
      <c r="WTD682" s="94"/>
      <c r="WTE682" s="59"/>
      <c r="WTF682" s="60"/>
      <c r="WTG682" s="94"/>
      <c r="WTH682" s="59"/>
      <c r="WTI682" s="60"/>
      <c r="WTJ682" s="94"/>
      <c r="WTK682" s="59"/>
      <c r="WTL682" s="60"/>
      <c r="WTM682" s="94"/>
      <c r="WTN682" s="59"/>
      <c r="WTO682" s="60"/>
      <c r="WTP682" s="94"/>
      <c r="WTQ682" s="59"/>
      <c r="WTR682" s="60"/>
      <c r="WTS682" s="94"/>
      <c r="WTT682" s="59"/>
      <c r="WTU682" s="60"/>
      <c r="WTV682" s="94"/>
      <c r="WTW682" s="59"/>
      <c r="WTX682" s="60"/>
      <c r="WTY682" s="94"/>
      <c r="WTZ682" s="59"/>
      <c r="WUA682" s="60"/>
      <c r="WUB682" s="94"/>
      <c r="WUC682" s="59"/>
      <c r="WUD682" s="60"/>
      <c r="WUE682" s="94"/>
      <c r="WUF682" s="59"/>
      <c r="WUG682" s="60"/>
      <c r="WUH682" s="94"/>
      <c r="WUI682" s="59"/>
      <c r="WUJ682" s="60"/>
      <c r="WUK682" s="94"/>
      <c r="WUL682" s="59"/>
      <c r="WUM682" s="60"/>
      <c r="WUN682" s="94"/>
      <c r="WUO682" s="59"/>
      <c r="WUP682" s="60"/>
      <c r="WUQ682" s="94"/>
      <c r="WUR682" s="59"/>
      <c r="WUS682" s="60"/>
      <c r="WUT682" s="94"/>
      <c r="WUU682" s="59"/>
      <c r="WUV682" s="60"/>
      <c r="WUW682" s="94"/>
      <c r="WUX682" s="59"/>
      <c r="WUY682" s="60"/>
      <c r="WUZ682" s="94"/>
      <c r="WVA682" s="59"/>
      <c r="WVB682" s="60"/>
      <c r="WVC682" s="94"/>
      <c r="WVD682" s="59"/>
      <c r="WVE682" s="60"/>
      <c r="WVF682" s="94"/>
      <c r="WVG682" s="59"/>
      <c r="WVH682" s="60"/>
      <c r="WVI682" s="94"/>
      <c r="WVJ682" s="59"/>
      <c r="WVK682" s="60"/>
      <c r="WVL682" s="94"/>
      <c r="WVM682" s="59"/>
      <c r="WVN682" s="60"/>
      <c r="WVO682" s="94"/>
      <c r="WVP682" s="59"/>
      <c r="WVQ682" s="60"/>
      <c r="WVR682" s="94"/>
      <c r="WVS682" s="59"/>
      <c r="WVT682" s="60"/>
      <c r="WVU682" s="94"/>
      <c r="WVV682" s="59"/>
      <c r="WVW682" s="60"/>
      <c r="WVX682" s="94"/>
      <c r="WVY682" s="59"/>
      <c r="WVZ682" s="60"/>
      <c r="WWA682" s="94"/>
      <c r="WWB682" s="59"/>
      <c r="WWC682" s="60"/>
      <c r="WWD682" s="94"/>
      <c r="WWE682" s="59"/>
      <c r="WWF682" s="60"/>
      <c r="WWG682" s="94"/>
      <c r="WWH682" s="59"/>
      <c r="WWI682" s="60"/>
      <c r="WWJ682" s="94"/>
      <c r="WWK682" s="59"/>
      <c r="WWL682" s="60"/>
      <c r="WWM682" s="94"/>
      <c r="WWN682" s="59"/>
      <c r="WWO682" s="60"/>
      <c r="WWP682" s="94"/>
      <c r="WWQ682" s="59"/>
      <c r="WWR682" s="60"/>
      <c r="WWS682" s="94"/>
      <c r="WWT682" s="59"/>
      <c r="WWU682" s="60"/>
      <c r="WWV682" s="94"/>
      <c r="WWW682" s="59"/>
      <c r="WWX682" s="60"/>
      <c r="WWY682" s="94"/>
      <c r="WWZ682" s="59"/>
      <c r="WXA682" s="60"/>
      <c r="WXB682" s="94"/>
      <c r="WXC682" s="59"/>
      <c r="WXD682" s="60"/>
      <c r="WXE682" s="94"/>
      <c r="WXF682" s="59"/>
      <c r="WXG682" s="60"/>
      <c r="WXH682" s="94"/>
      <c r="WXI682" s="59"/>
      <c r="WXJ682" s="60"/>
      <c r="WXK682" s="94"/>
      <c r="WXL682" s="59"/>
      <c r="WXM682" s="60"/>
      <c r="WXN682" s="94"/>
      <c r="WXO682" s="59"/>
      <c r="WXP682" s="60"/>
      <c r="WXQ682" s="94"/>
      <c r="WXR682" s="59"/>
      <c r="WXS682" s="60"/>
      <c r="WXT682" s="94"/>
      <c r="WXU682" s="59"/>
      <c r="WXV682" s="60"/>
      <c r="WXW682" s="94"/>
      <c r="WXX682" s="59"/>
      <c r="WXY682" s="60"/>
      <c r="WXZ682" s="94"/>
      <c r="WYA682" s="59"/>
      <c r="WYB682" s="60"/>
      <c r="WYC682" s="94"/>
      <c r="WYD682" s="59"/>
      <c r="WYE682" s="60"/>
      <c r="WYF682" s="94"/>
      <c r="WYG682" s="59"/>
      <c r="WYH682" s="60"/>
      <c r="WYI682" s="94"/>
      <c r="WYJ682" s="59"/>
      <c r="WYK682" s="60"/>
      <c r="WYL682" s="94"/>
      <c r="WYM682" s="59"/>
      <c r="WYN682" s="60"/>
      <c r="WYO682" s="94"/>
      <c r="WYP682" s="59"/>
      <c r="WYQ682" s="60"/>
      <c r="WYR682" s="94"/>
      <c r="WYS682" s="59"/>
      <c r="WYT682" s="60"/>
      <c r="WYU682" s="94"/>
      <c r="WYV682" s="59"/>
      <c r="WYW682" s="60"/>
      <c r="WYX682" s="94"/>
      <c r="WYY682" s="59"/>
      <c r="WYZ682" s="60"/>
      <c r="WZA682" s="94"/>
      <c r="WZB682" s="59"/>
      <c r="WZC682" s="60"/>
      <c r="WZD682" s="94"/>
      <c r="WZE682" s="59"/>
      <c r="WZF682" s="60"/>
      <c r="WZG682" s="94"/>
      <c r="WZH682" s="59"/>
      <c r="WZI682" s="60"/>
      <c r="WZJ682" s="94"/>
      <c r="WZK682" s="59"/>
      <c r="WZL682" s="60"/>
      <c r="WZM682" s="94"/>
      <c r="WZN682" s="59"/>
      <c r="WZO682" s="60"/>
      <c r="WZP682" s="94"/>
      <c r="WZQ682" s="59"/>
      <c r="WZR682" s="60"/>
      <c r="WZS682" s="94"/>
      <c r="WZT682" s="59"/>
      <c r="WZU682" s="60"/>
      <c r="WZV682" s="94"/>
      <c r="WZW682" s="59"/>
      <c r="WZX682" s="60"/>
      <c r="WZY682" s="94"/>
      <c r="WZZ682" s="59"/>
      <c r="XAA682" s="60"/>
      <c r="XAB682" s="94"/>
      <c r="XAC682" s="59"/>
      <c r="XAD682" s="60"/>
      <c r="XAE682" s="94"/>
      <c r="XAF682" s="59"/>
      <c r="XAG682" s="60"/>
      <c r="XAH682" s="94"/>
      <c r="XAI682" s="59"/>
      <c r="XAJ682" s="60"/>
      <c r="XAK682" s="94"/>
      <c r="XAL682" s="59"/>
      <c r="XAM682" s="60"/>
      <c r="XAN682" s="94"/>
      <c r="XAO682" s="59"/>
      <c r="XAP682" s="60"/>
      <c r="XAQ682" s="94"/>
      <c r="XAR682" s="59"/>
      <c r="XAS682" s="60"/>
      <c r="XAT682" s="94"/>
      <c r="XAU682" s="59"/>
      <c r="XAV682" s="60"/>
      <c r="XAW682" s="94"/>
      <c r="XAX682" s="59"/>
      <c r="XAY682" s="60"/>
      <c r="XAZ682" s="94"/>
      <c r="XBA682" s="59"/>
      <c r="XBB682" s="60"/>
      <c r="XBC682" s="94"/>
      <c r="XBD682" s="59"/>
      <c r="XBE682" s="60"/>
      <c r="XBF682" s="94"/>
      <c r="XBG682" s="59"/>
      <c r="XBH682" s="60"/>
      <c r="XBI682" s="94"/>
      <c r="XBJ682" s="59"/>
      <c r="XBK682" s="60"/>
      <c r="XBL682" s="94"/>
      <c r="XBM682" s="59"/>
      <c r="XBN682" s="60"/>
      <c r="XBO682" s="94"/>
      <c r="XBP682" s="59"/>
      <c r="XBQ682" s="60"/>
      <c r="XBR682" s="94"/>
      <c r="XBS682" s="59"/>
      <c r="XBT682" s="60"/>
      <c r="XBU682" s="94"/>
      <c r="XBV682" s="59"/>
      <c r="XBW682" s="60"/>
      <c r="XBX682" s="94"/>
      <c r="XBY682" s="59"/>
      <c r="XBZ682" s="60"/>
      <c r="XCA682" s="94"/>
      <c r="XCB682" s="59"/>
      <c r="XCC682" s="60"/>
      <c r="XCD682" s="94"/>
      <c r="XCE682" s="59"/>
      <c r="XCF682" s="60"/>
      <c r="XCG682" s="94"/>
      <c r="XCH682" s="59"/>
      <c r="XCI682" s="60"/>
      <c r="XCJ682" s="94"/>
      <c r="XCK682" s="59"/>
      <c r="XCL682" s="60"/>
      <c r="XCM682" s="94"/>
      <c r="XCN682" s="59"/>
      <c r="XCO682" s="60"/>
      <c r="XCP682" s="94"/>
      <c r="XCQ682" s="59"/>
      <c r="XCR682" s="60"/>
      <c r="XCS682" s="94"/>
      <c r="XCT682" s="59"/>
      <c r="XCU682" s="60"/>
      <c r="XCV682" s="94"/>
      <c r="XCW682" s="59"/>
      <c r="XCX682" s="60"/>
      <c r="XCY682" s="94"/>
      <c r="XCZ682" s="59"/>
      <c r="XDA682" s="60"/>
      <c r="XDB682" s="94"/>
      <c r="XDC682" s="59"/>
      <c r="XDD682" s="60"/>
      <c r="XDE682" s="94"/>
      <c r="XDF682" s="59"/>
      <c r="XDG682" s="60"/>
      <c r="XDH682" s="94"/>
      <c r="XDI682" s="59"/>
      <c r="XDJ682" s="60"/>
      <c r="XDK682" s="94"/>
      <c r="XDL682" s="59"/>
      <c r="XDM682" s="60"/>
      <c r="XDN682" s="94"/>
      <c r="XDO682" s="59"/>
      <c r="XDP682" s="60"/>
      <c r="XDQ682" s="94"/>
      <c r="XDR682" s="59"/>
      <c r="XDS682" s="60"/>
      <c r="XDT682" s="94"/>
      <c r="XDU682" s="59"/>
      <c r="XDV682" s="60"/>
      <c r="XDW682" s="94"/>
      <c r="XDX682" s="59"/>
      <c r="XDY682" s="60"/>
      <c r="XDZ682" s="94"/>
      <c r="XEA682" s="59"/>
      <c r="XEB682" s="60"/>
      <c r="XEC682" s="94"/>
      <c r="XED682" s="59"/>
      <c r="XEE682" s="60"/>
      <c r="XEF682" s="94"/>
      <c r="XEG682" s="59"/>
      <c r="XEH682" s="60"/>
      <c r="XEI682" s="94"/>
      <c r="XEJ682" s="59"/>
      <c r="XEK682" s="60"/>
      <c r="XEL682" s="94"/>
      <c r="XEM682" s="59"/>
      <c r="XEN682" s="60"/>
      <c r="XEO682" s="94"/>
      <c r="XEP682" s="59"/>
      <c r="XEQ682" s="60"/>
      <c r="XER682" s="94"/>
      <c r="XES682" s="59"/>
      <c r="XET682" s="60"/>
      <c r="XEU682" s="94"/>
      <c r="XEV682" s="59"/>
      <c r="XEW682" s="60"/>
      <c r="XEX682" s="94"/>
      <c r="XEY682" s="59"/>
      <c r="XEZ682" s="60"/>
      <c r="XFA682" s="94"/>
      <c r="XFB682" s="59"/>
      <c r="XFC682" s="60"/>
      <c r="XFD682" s="94"/>
    </row>
    <row r="683" spans="1:16384" s="203" customFormat="1" ht="18" customHeight="1">
      <c r="A683" s="111"/>
      <c r="B683" s="97"/>
      <c r="C683" s="98"/>
      <c r="D683" s="95"/>
      <c r="E683" s="43" t="s">
        <v>327</v>
      </c>
      <c r="F683" s="44" t="s">
        <v>344</v>
      </c>
      <c r="G683" s="214">
        <v>1</v>
      </c>
      <c r="H683" s="71">
        <v>30</v>
      </c>
      <c r="I683" s="71">
        <v>0</v>
      </c>
      <c r="J683" s="96">
        <v>40</v>
      </c>
      <c r="K683" s="78">
        <f t="shared" ref="K683:K701" si="69">IF(OR(LEFT(E683,2)="ĐA",LEFT(E683,2)="DA",LEFT(E683,5)="Đồ án",LEFT(E683,5)="Đồán ",LEFT(E683,9)="Sinh hoạt",LEFT(E683,9)="sinh hoạt",LEFT(E683,6)="Cố vấn",LEFT(E683,6)="cố vấn",LEFT(E683,4)="cvht",LEFT(E683,4)="CVHT",LEFT(E683,4)="shcn",LEFT(E683,4)="SHCN"),0,(IF(AND(H683&gt;0,J683&gt;0),IF(J683&gt;60,1.3,IF(J683&gt;35,1.2,1)),0)))</f>
        <v>1.2</v>
      </c>
      <c r="L683" s="78">
        <f t="shared" ref="L683:L701" si="70">IF(OR(LEFT(E683,2)="ĐA",LEFT(E683,2)="DA",LEFT(E683,5)="Đồ án",LEFT(E683,5)="Đồán "),0,IF(AND(J683&gt;0,I683&gt;0),IF(AND(OR(LEFT(E683,4)="GDQP",LEFT(E683,4)="gdqp",LEFT(E683,19)="Giáo dục quốc phòng"),J683&gt;50),1.3,IF(J683&gt;35,1.2,IF(J683&gt;29,1.1,1))),0))</f>
        <v>0</v>
      </c>
      <c r="M683" s="45">
        <f t="shared" ref="M683:M701" si="71">ROUND(IF(OR(LEFT(E683,2)="ĐA",LEFT(E683,2)="DA",LEFT(E683,5)="Đồ án",LEFT(E683,5)="Đồán "),J683*0.5,(IF(H683&gt;0,H683*K683,"0")+IF(I683&gt;0,(I683*0.75)*L683,"0"))),1)</f>
        <v>36</v>
      </c>
      <c r="N683" s="464"/>
      <c r="O683" s="460"/>
      <c r="P683" s="459"/>
      <c r="Q683" s="460"/>
      <c r="R683" s="459"/>
      <c r="S683" s="462"/>
      <c r="T683" s="454"/>
      <c r="U683" s="462"/>
      <c r="V683" s="454"/>
      <c r="W683" s="205"/>
      <c r="X683" s="454"/>
      <c r="Y683" s="454"/>
      <c r="Z683" s="454"/>
      <c r="AA683" s="454"/>
      <c r="AB683" s="454"/>
      <c r="AC683" s="454"/>
      <c r="AD683" s="74"/>
    </row>
    <row r="684" spans="1:16384" s="203" customFormat="1" ht="18" customHeight="1">
      <c r="A684" s="111"/>
      <c r="B684" s="97"/>
      <c r="C684" s="98"/>
      <c r="D684" s="95"/>
      <c r="E684" s="43" t="s">
        <v>327</v>
      </c>
      <c r="F684" s="44" t="s">
        <v>345</v>
      </c>
      <c r="G684" s="214">
        <v>1</v>
      </c>
      <c r="H684" s="71">
        <v>30</v>
      </c>
      <c r="I684" s="71">
        <v>0</v>
      </c>
      <c r="J684" s="96">
        <v>40</v>
      </c>
      <c r="K684" s="78">
        <f t="shared" si="69"/>
        <v>1.2</v>
      </c>
      <c r="L684" s="78">
        <f t="shared" si="70"/>
        <v>0</v>
      </c>
      <c r="M684" s="45">
        <f t="shared" si="71"/>
        <v>36</v>
      </c>
      <c r="N684" s="464"/>
      <c r="O684" s="460"/>
      <c r="P684" s="459"/>
      <c r="Q684" s="460"/>
      <c r="R684" s="459"/>
      <c r="S684" s="462"/>
      <c r="T684" s="454"/>
      <c r="U684" s="462"/>
      <c r="V684" s="454"/>
      <c r="W684" s="205"/>
      <c r="X684" s="454"/>
      <c r="Y684" s="454"/>
      <c r="Z684" s="454"/>
      <c r="AA684" s="454"/>
      <c r="AB684" s="454"/>
      <c r="AC684" s="454"/>
      <c r="AD684" s="74"/>
    </row>
    <row r="685" spans="1:16384" s="203" customFormat="1" ht="18" hidden="1" customHeight="1">
      <c r="A685" s="111"/>
      <c r="B685" s="97"/>
      <c r="C685" s="98"/>
      <c r="D685" s="95"/>
      <c r="E685" s="43"/>
      <c r="F685" s="44"/>
      <c r="G685" s="214"/>
      <c r="H685" s="71"/>
      <c r="I685" s="71"/>
      <c r="J685" s="96"/>
      <c r="K685" s="78">
        <f t="shared" si="69"/>
        <v>0</v>
      </c>
      <c r="L685" s="78">
        <f t="shared" si="70"/>
        <v>0</v>
      </c>
      <c r="M685" s="45">
        <f t="shared" si="71"/>
        <v>0</v>
      </c>
      <c r="N685" s="464"/>
      <c r="O685" s="460"/>
      <c r="P685" s="459"/>
      <c r="Q685" s="460"/>
      <c r="R685" s="459"/>
      <c r="S685" s="462"/>
      <c r="T685" s="454"/>
      <c r="U685" s="462"/>
      <c r="V685" s="454"/>
      <c r="W685" s="205"/>
      <c r="X685" s="454"/>
      <c r="Y685" s="454"/>
      <c r="Z685" s="454"/>
      <c r="AA685" s="454"/>
      <c r="AB685" s="454"/>
      <c r="AC685" s="454"/>
      <c r="AD685" s="74"/>
    </row>
    <row r="686" spans="1:16384" s="203" customFormat="1" ht="18" hidden="1" customHeight="1">
      <c r="A686" s="111"/>
      <c r="B686" s="97"/>
      <c r="C686" s="98"/>
      <c r="D686" s="95"/>
      <c r="E686" s="43"/>
      <c r="F686" s="44"/>
      <c r="G686" s="214"/>
      <c r="H686" s="71"/>
      <c r="I686" s="71"/>
      <c r="J686" s="96"/>
      <c r="K686" s="78">
        <f t="shared" si="69"/>
        <v>0</v>
      </c>
      <c r="L686" s="78">
        <f t="shared" si="70"/>
        <v>0</v>
      </c>
      <c r="M686" s="45">
        <f t="shared" si="71"/>
        <v>0</v>
      </c>
      <c r="N686" s="464"/>
      <c r="O686" s="460"/>
      <c r="P686" s="459"/>
      <c r="Q686" s="460"/>
      <c r="R686" s="459"/>
      <c r="S686" s="462"/>
      <c r="T686" s="454"/>
      <c r="U686" s="462"/>
      <c r="V686" s="454"/>
      <c r="W686" s="205"/>
      <c r="X686" s="454"/>
      <c r="Y686" s="454"/>
      <c r="Z686" s="454"/>
      <c r="AA686" s="454"/>
      <c r="AB686" s="454"/>
      <c r="AC686" s="454"/>
      <c r="AD686" s="74"/>
    </row>
    <row r="687" spans="1:16384" s="203" customFormat="1" ht="18" hidden="1" customHeight="1">
      <c r="A687" s="111"/>
      <c r="B687" s="97"/>
      <c r="C687" s="98"/>
      <c r="D687" s="95"/>
      <c r="E687" s="43"/>
      <c r="F687" s="44"/>
      <c r="G687" s="214"/>
      <c r="H687" s="71"/>
      <c r="I687" s="71"/>
      <c r="J687" s="96"/>
      <c r="K687" s="78">
        <f t="shared" si="69"/>
        <v>0</v>
      </c>
      <c r="L687" s="78">
        <f t="shared" si="70"/>
        <v>0</v>
      </c>
      <c r="M687" s="45">
        <f t="shared" si="71"/>
        <v>0</v>
      </c>
      <c r="N687" s="464"/>
      <c r="O687" s="460"/>
      <c r="P687" s="459"/>
      <c r="Q687" s="460"/>
      <c r="R687" s="459"/>
      <c r="S687" s="462"/>
      <c r="T687" s="454"/>
      <c r="U687" s="462"/>
      <c r="V687" s="454"/>
      <c r="W687" s="205"/>
      <c r="X687" s="454"/>
      <c r="Y687" s="454"/>
      <c r="Z687" s="454"/>
      <c r="AA687" s="454"/>
      <c r="AB687" s="454"/>
      <c r="AC687" s="454"/>
      <c r="AD687" s="74"/>
    </row>
    <row r="688" spans="1:16384" s="203" customFormat="1" ht="18" hidden="1" customHeight="1">
      <c r="A688" s="111"/>
      <c r="B688" s="97"/>
      <c r="C688" s="98"/>
      <c r="D688" s="95"/>
      <c r="E688" s="43"/>
      <c r="F688" s="44"/>
      <c r="G688" s="214"/>
      <c r="H688" s="71"/>
      <c r="I688" s="71"/>
      <c r="J688" s="96"/>
      <c r="K688" s="78">
        <f t="shared" si="69"/>
        <v>0</v>
      </c>
      <c r="L688" s="78">
        <f t="shared" si="70"/>
        <v>0</v>
      </c>
      <c r="M688" s="45">
        <f t="shared" si="71"/>
        <v>0</v>
      </c>
      <c r="N688" s="464"/>
      <c r="O688" s="460"/>
      <c r="P688" s="459"/>
      <c r="Q688" s="460"/>
      <c r="R688" s="459"/>
      <c r="S688" s="462"/>
      <c r="T688" s="454"/>
      <c r="U688" s="462"/>
      <c r="V688" s="454"/>
      <c r="W688" s="205"/>
      <c r="X688" s="454"/>
      <c r="Y688" s="454"/>
      <c r="Z688" s="454"/>
      <c r="AA688" s="454"/>
      <c r="AB688" s="454"/>
      <c r="AC688" s="454"/>
      <c r="AD688" s="74"/>
    </row>
    <row r="689" spans="1:30" s="203" customFormat="1" ht="18" hidden="1" customHeight="1">
      <c r="A689" s="111"/>
      <c r="B689" s="97"/>
      <c r="C689" s="98"/>
      <c r="D689" s="95"/>
      <c r="E689" s="43"/>
      <c r="F689" s="44"/>
      <c r="G689" s="214"/>
      <c r="H689" s="71"/>
      <c r="I689" s="71"/>
      <c r="J689" s="96"/>
      <c r="K689" s="78">
        <f t="shared" si="69"/>
        <v>0</v>
      </c>
      <c r="L689" s="78">
        <f t="shared" si="70"/>
        <v>0</v>
      </c>
      <c r="M689" s="45">
        <f t="shared" si="71"/>
        <v>0</v>
      </c>
      <c r="N689" s="464"/>
      <c r="O689" s="460"/>
      <c r="P689" s="459"/>
      <c r="Q689" s="460"/>
      <c r="R689" s="459"/>
      <c r="S689" s="462"/>
      <c r="T689" s="454"/>
      <c r="U689" s="462"/>
      <c r="V689" s="454"/>
      <c r="W689" s="205"/>
      <c r="X689" s="454"/>
      <c r="Y689" s="454"/>
      <c r="Z689" s="454"/>
      <c r="AA689" s="454"/>
      <c r="AB689" s="454"/>
      <c r="AC689" s="454"/>
      <c r="AD689" s="74"/>
    </row>
    <row r="690" spans="1:30" s="203" customFormat="1" ht="18" hidden="1" customHeight="1">
      <c r="A690" s="111"/>
      <c r="B690" s="97"/>
      <c r="C690" s="98"/>
      <c r="D690" s="95"/>
      <c r="E690" s="43"/>
      <c r="F690" s="44"/>
      <c r="G690" s="214"/>
      <c r="H690" s="71"/>
      <c r="I690" s="71"/>
      <c r="J690" s="96"/>
      <c r="K690" s="78">
        <f t="shared" si="69"/>
        <v>0</v>
      </c>
      <c r="L690" s="78">
        <f t="shared" si="70"/>
        <v>0</v>
      </c>
      <c r="M690" s="45">
        <f t="shared" si="71"/>
        <v>0</v>
      </c>
      <c r="N690" s="464"/>
      <c r="O690" s="460"/>
      <c r="P690" s="459"/>
      <c r="Q690" s="460"/>
      <c r="R690" s="459"/>
      <c r="S690" s="462"/>
      <c r="T690" s="454"/>
      <c r="U690" s="462"/>
      <c r="V690" s="454"/>
      <c r="W690" s="205"/>
      <c r="X690" s="454"/>
      <c r="Y690" s="454"/>
      <c r="Z690" s="454"/>
      <c r="AA690" s="454"/>
      <c r="AB690" s="454"/>
      <c r="AC690" s="454"/>
      <c r="AD690" s="74"/>
    </row>
    <row r="691" spans="1:30" s="203" customFormat="1" ht="18" hidden="1" customHeight="1">
      <c r="A691" s="111"/>
      <c r="B691" s="97"/>
      <c r="C691" s="98"/>
      <c r="D691" s="95"/>
      <c r="E691" s="43"/>
      <c r="F691" s="44"/>
      <c r="G691" s="214"/>
      <c r="H691" s="71"/>
      <c r="I691" s="71"/>
      <c r="J691" s="96"/>
      <c r="K691" s="78">
        <f t="shared" si="69"/>
        <v>0</v>
      </c>
      <c r="L691" s="78">
        <f t="shared" si="70"/>
        <v>0</v>
      </c>
      <c r="M691" s="45">
        <f t="shared" si="71"/>
        <v>0</v>
      </c>
      <c r="N691" s="464"/>
      <c r="O691" s="460"/>
      <c r="P691" s="459"/>
      <c r="Q691" s="460"/>
      <c r="R691" s="459"/>
      <c r="S691" s="462"/>
      <c r="T691" s="454"/>
      <c r="U691" s="462"/>
      <c r="V691" s="454"/>
      <c r="W691" s="205"/>
      <c r="X691" s="454"/>
      <c r="Y691" s="454"/>
      <c r="Z691" s="454"/>
      <c r="AA691" s="454"/>
      <c r="AB691" s="454"/>
      <c r="AC691" s="454"/>
      <c r="AD691" s="74"/>
    </row>
    <row r="692" spans="1:30" ht="18" customHeight="1">
      <c r="A692" s="94">
        <v>37</v>
      </c>
      <c r="B692" s="59" t="s">
        <v>481</v>
      </c>
      <c r="C692" s="60"/>
      <c r="D692" s="63"/>
      <c r="E692" s="43" t="s">
        <v>398</v>
      </c>
      <c r="F692" s="44" t="s">
        <v>322</v>
      </c>
      <c r="G692" s="77">
        <v>2</v>
      </c>
      <c r="H692" s="71">
        <v>30</v>
      </c>
      <c r="I692" s="71">
        <v>30</v>
      </c>
      <c r="J692" s="96">
        <v>40</v>
      </c>
      <c r="K692" s="78">
        <f t="shared" si="69"/>
        <v>1.2</v>
      </c>
      <c r="L692" s="78">
        <f t="shared" si="70"/>
        <v>1.2</v>
      </c>
      <c r="M692" s="45">
        <f t="shared" si="71"/>
        <v>63</v>
      </c>
      <c r="N692" s="463"/>
      <c r="O692" s="458"/>
      <c r="P692" s="456">
        <f>SUM(M692:M699)</f>
        <v>639</v>
      </c>
      <c r="Q692" s="458"/>
      <c r="R692" s="456"/>
      <c r="S692" s="461"/>
      <c r="T692" s="458"/>
      <c r="U692" s="461"/>
      <c r="V692" s="458"/>
      <c r="W692" s="204"/>
      <c r="X692" s="458"/>
      <c r="Y692" s="456"/>
      <c r="Z692" s="501"/>
      <c r="AA692" s="501"/>
      <c r="AB692" s="504"/>
      <c r="AC692" s="509">
        <f>P692</f>
        <v>639</v>
      </c>
      <c r="AD692" s="74"/>
    </row>
    <row r="693" spans="1:30" ht="18" customHeight="1">
      <c r="A693" s="81"/>
      <c r="B693" s="99"/>
      <c r="C693" s="100"/>
      <c r="D693" s="63"/>
      <c r="E693" s="83" t="s">
        <v>398</v>
      </c>
      <c r="F693" s="44" t="s">
        <v>323</v>
      </c>
      <c r="G693" s="68">
        <v>2</v>
      </c>
      <c r="H693" s="71">
        <v>30</v>
      </c>
      <c r="I693" s="71">
        <v>30</v>
      </c>
      <c r="J693" s="96">
        <v>40</v>
      </c>
      <c r="K693" s="78">
        <f t="shared" si="69"/>
        <v>1.2</v>
      </c>
      <c r="L693" s="78">
        <f t="shared" si="70"/>
        <v>1.2</v>
      </c>
      <c r="M693" s="45">
        <f t="shared" si="71"/>
        <v>63</v>
      </c>
      <c r="N693" s="464"/>
      <c r="O693" s="460"/>
      <c r="P693" s="459"/>
      <c r="Q693" s="460"/>
      <c r="R693" s="459"/>
      <c r="S693" s="462"/>
      <c r="T693" s="460"/>
      <c r="U693" s="462"/>
      <c r="V693" s="460"/>
      <c r="W693" s="205"/>
      <c r="X693" s="460"/>
      <c r="Y693" s="459"/>
      <c r="Z693" s="502"/>
      <c r="AA693" s="502"/>
      <c r="AB693" s="505"/>
      <c r="AC693" s="454"/>
      <c r="AD693" s="74"/>
    </row>
    <row r="694" spans="1:30" ht="18" customHeight="1">
      <c r="A694" s="81"/>
      <c r="B694" s="97"/>
      <c r="C694" s="98"/>
      <c r="D694" s="95"/>
      <c r="E694" s="83" t="s">
        <v>332</v>
      </c>
      <c r="F694" s="44" t="s">
        <v>241</v>
      </c>
      <c r="G694" s="68">
        <v>2</v>
      </c>
      <c r="H694" s="71">
        <v>30</v>
      </c>
      <c r="I694" s="71">
        <v>30</v>
      </c>
      <c r="J694" s="96">
        <v>40</v>
      </c>
      <c r="K694" s="78">
        <f t="shared" si="69"/>
        <v>1.2</v>
      </c>
      <c r="L694" s="78">
        <f t="shared" si="70"/>
        <v>1.2</v>
      </c>
      <c r="M694" s="45">
        <f t="shared" si="71"/>
        <v>63</v>
      </c>
      <c r="N694" s="464"/>
      <c r="O694" s="460"/>
      <c r="P694" s="459"/>
      <c r="Q694" s="460"/>
      <c r="R694" s="459"/>
      <c r="S694" s="462"/>
      <c r="T694" s="460"/>
      <c r="U694" s="462"/>
      <c r="V694" s="460"/>
      <c r="W694" s="205"/>
      <c r="X694" s="460"/>
      <c r="Y694" s="459"/>
      <c r="Z694" s="502"/>
      <c r="AA694" s="502"/>
      <c r="AB694" s="505"/>
      <c r="AC694" s="454"/>
      <c r="AD694" s="74"/>
    </row>
    <row r="695" spans="1:30" ht="18" customHeight="1">
      <c r="A695" s="81"/>
      <c r="B695" s="97"/>
      <c r="C695" s="98"/>
      <c r="D695" s="95"/>
      <c r="E695" s="83" t="s">
        <v>277</v>
      </c>
      <c r="F695" s="44" t="s">
        <v>399</v>
      </c>
      <c r="G695" s="68">
        <v>2</v>
      </c>
      <c r="H695" s="71">
        <v>30</v>
      </c>
      <c r="I695" s="71">
        <v>60</v>
      </c>
      <c r="J695" s="96">
        <v>40</v>
      </c>
      <c r="K695" s="78">
        <f t="shared" si="69"/>
        <v>1.2</v>
      </c>
      <c r="L695" s="78">
        <f t="shared" si="70"/>
        <v>1.2</v>
      </c>
      <c r="M695" s="45">
        <f t="shared" si="71"/>
        <v>90</v>
      </c>
      <c r="N695" s="464"/>
      <c r="O695" s="460"/>
      <c r="P695" s="459"/>
      <c r="Q695" s="460"/>
      <c r="R695" s="459"/>
      <c r="S695" s="462"/>
      <c r="T695" s="460"/>
      <c r="U695" s="462"/>
      <c r="V695" s="460"/>
      <c r="W695" s="205"/>
      <c r="X695" s="460"/>
      <c r="Y695" s="459"/>
      <c r="Z695" s="502"/>
      <c r="AA695" s="502"/>
      <c r="AB695" s="505"/>
      <c r="AC695" s="454"/>
      <c r="AD695" s="74"/>
    </row>
    <row r="696" spans="1:30" ht="18" customHeight="1">
      <c r="A696" s="81"/>
      <c r="B696" s="62"/>
      <c r="C696" s="98"/>
      <c r="D696" s="95"/>
      <c r="E696" s="83" t="s">
        <v>277</v>
      </c>
      <c r="F696" s="44" t="s">
        <v>400</v>
      </c>
      <c r="G696" s="68">
        <v>2</v>
      </c>
      <c r="H696" s="71">
        <v>30</v>
      </c>
      <c r="I696" s="71">
        <v>60</v>
      </c>
      <c r="J696" s="96">
        <v>40</v>
      </c>
      <c r="K696" s="78">
        <f t="shared" si="69"/>
        <v>1.2</v>
      </c>
      <c r="L696" s="78">
        <f t="shared" si="70"/>
        <v>1.2</v>
      </c>
      <c r="M696" s="45">
        <f t="shared" si="71"/>
        <v>90</v>
      </c>
      <c r="N696" s="464"/>
      <c r="O696" s="460"/>
      <c r="P696" s="459"/>
      <c r="Q696" s="460"/>
      <c r="R696" s="459"/>
      <c r="S696" s="462"/>
      <c r="T696" s="460"/>
      <c r="U696" s="462"/>
      <c r="V696" s="460"/>
      <c r="W696" s="205"/>
      <c r="X696" s="460"/>
      <c r="Y696" s="459"/>
      <c r="Z696" s="502"/>
      <c r="AA696" s="502"/>
      <c r="AB696" s="505"/>
      <c r="AC696" s="454"/>
      <c r="AD696" s="74"/>
    </row>
    <row r="697" spans="1:30" ht="18" customHeight="1">
      <c r="A697" s="81"/>
      <c r="B697" s="97"/>
      <c r="C697" s="98"/>
      <c r="D697" s="95"/>
      <c r="E697" s="83" t="s">
        <v>277</v>
      </c>
      <c r="F697" s="44" t="s">
        <v>401</v>
      </c>
      <c r="G697" s="68">
        <v>2</v>
      </c>
      <c r="H697" s="71">
        <v>30</v>
      </c>
      <c r="I697" s="71">
        <v>60</v>
      </c>
      <c r="J697" s="96">
        <v>40</v>
      </c>
      <c r="K697" s="78">
        <f t="shared" si="69"/>
        <v>1.2</v>
      </c>
      <c r="L697" s="78">
        <f t="shared" si="70"/>
        <v>1.2</v>
      </c>
      <c r="M697" s="45">
        <f t="shared" si="71"/>
        <v>90</v>
      </c>
      <c r="N697" s="464"/>
      <c r="O697" s="460"/>
      <c r="P697" s="459"/>
      <c r="Q697" s="460"/>
      <c r="R697" s="459"/>
      <c r="S697" s="462"/>
      <c r="T697" s="460"/>
      <c r="U697" s="462"/>
      <c r="V697" s="460"/>
      <c r="W697" s="205"/>
      <c r="X697" s="460"/>
      <c r="Y697" s="459"/>
      <c r="Z697" s="502"/>
      <c r="AA697" s="502"/>
      <c r="AB697" s="505"/>
      <c r="AC697" s="454"/>
      <c r="AD697" s="74"/>
    </row>
    <row r="698" spans="1:30" ht="18" customHeight="1">
      <c r="A698" s="81"/>
      <c r="B698" s="99"/>
      <c r="C698" s="100"/>
      <c r="D698" s="95"/>
      <c r="E698" s="83" t="s">
        <v>277</v>
      </c>
      <c r="F698" s="44" t="s">
        <v>404</v>
      </c>
      <c r="G698" s="68">
        <v>2</v>
      </c>
      <c r="H698" s="71">
        <v>30</v>
      </c>
      <c r="I698" s="71">
        <v>60</v>
      </c>
      <c r="J698" s="96">
        <v>40</v>
      </c>
      <c r="K698" s="78">
        <f t="shared" si="69"/>
        <v>1.2</v>
      </c>
      <c r="L698" s="78">
        <f t="shared" si="70"/>
        <v>1.2</v>
      </c>
      <c r="M698" s="45">
        <f t="shared" si="71"/>
        <v>90</v>
      </c>
      <c r="N698" s="464"/>
      <c r="O698" s="460"/>
      <c r="P698" s="459"/>
      <c r="Q698" s="460"/>
      <c r="R698" s="459"/>
      <c r="S698" s="462"/>
      <c r="T698" s="460"/>
      <c r="U698" s="462"/>
      <c r="V698" s="460"/>
      <c r="W698" s="205"/>
      <c r="X698" s="460"/>
      <c r="Y698" s="459"/>
      <c r="Z698" s="502"/>
      <c r="AA698" s="502"/>
      <c r="AB698" s="505"/>
      <c r="AC698" s="454"/>
      <c r="AD698" s="74"/>
    </row>
    <row r="699" spans="1:30" ht="18" customHeight="1">
      <c r="A699" s="81"/>
      <c r="B699" s="99"/>
      <c r="C699" s="100"/>
      <c r="D699" s="95"/>
      <c r="E699" s="83" t="s">
        <v>277</v>
      </c>
      <c r="F699" s="44" t="s">
        <v>405</v>
      </c>
      <c r="G699" s="68">
        <v>2</v>
      </c>
      <c r="H699" s="71">
        <v>30</v>
      </c>
      <c r="I699" s="71">
        <v>60</v>
      </c>
      <c r="J699" s="96">
        <v>40</v>
      </c>
      <c r="K699" s="78">
        <f t="shared" si="69"/>
        <v>1.2</v>
      </c>
      <c r="L699" s="78">
        <f t="shared" si="70"/>
        <v>1.2</v>
      </c>
      <c r="M699" s="45">
        <f t="shared" si="71"/>
        <v>90</v>
      </c>
      <c r="N699" s="464"/>
      <c r="O699" s="460"/>
      <c r="P699" s="459"/>
      <c r="Q699" s="460"/>
      <c r="R699" s="459"/>
      <c r="S699" s="462"/>
      <c r="T699" s="460"/>
      <c r="U699" s="462"/>
      <c r="V699" s="460"/>
      <c r="W699" s="205"/>
      <c r="X699" s="460"/>
      <c r="Y699" s="459"/>
      <c r="Z699" s="502"/>
      <c r="AA699" s="502"/>
      <c r="AB699" s="505"/>
      <c r="AC699" s="454"/>
      <c r="AD699" s="74"/>
    </row>
    <row r="700" spans="1:30" ht="18" hidden="1" customHeight="1">
      <c r="A700" s="81"/>
      <c r="B700" s="99"/>
      <c r="C700" s="100"/>
      <c r="D700" s="95"/>
      <c r="E700" s="83"/>
      <c r="F700" s="44"/>
      <c r="G700" s="68"/>
      <c r="H700" s="71"/>
      <c r="I700" s="71"/>
      <c r="J700" s="96"/>
      <c r="K700" s="78">
        <f t="shared" si="69"/>
        <v>0</v>
      </c>
      <c r="L700" s="78">
        <f t="shared" si="70"/>
        <v>0</v>
      </c>
      <c r="M700" s="45">
        <f t="shared" si="71"/>
        <v>0</v>
      </c>
      <c r="N700" s="464"/>
      <c r="O700" s="460"/>
      <c r="P700" s="459"/>
      <c r="Q700" s="460"/>
      <c r="R700" s="459"/>
      <c r="S700" s="462"/>
      <c r="T700" s="460"/>
      <c r="U700" s="462"/>
      <c r="V700" s="460"/>
      <c r="W700" s="205"/>
      <c r="X700" s="460"/>
      <c r="Y700" s="459"/>
      <c r="Z700" s="502"/>
      <c r="AA700" s="502"/>
      <c r="AB700" s="505"/>
      <c r="AC700" s="454"/>
      <c r="AD700" s="74"/>
    </row>
    <row r="701" spans="1:30" ht="18" hidden="1" customHeight="1">
      <c r="A701" s="64"/>
      <c r="B701" s="65"/>
      <c r="C701" s="66"/>
      <c r="D701" s="66"/>
      <c r="E701" s="67"/>
      <c r="F701" s="44"/>
      <c r="G701" s="68"/>
      <c r="H701" s="71"/>
      <c r="I701" s="71"/>
      <c r="J701" s="96"/>
      <c r="K701" s="78">
        <f t="shared" si="69"/>
        <v>0</v>
      </c>
      <c r="L701" s="78">
        <f t="shared" si="70"/>
        <v>0</v>
      </c>
      <c r="M701" s="45">
        <f t="shared" si="71"/>
        <v>0</v>
      </c>
      <c r="N701" s="482"/>
      <c r="O701" s="471"/>
      <c r="P701" s="474"/>
      <c r="Q701" s="471"/>
      <c r="R701" s="474"/>
      <c r="S701" s="486"/>
      <c r="T701" s="471"/>
      <c r="U701" s="486"/>
      <c r="V701" s="471"/>
      <c r="W701" s="206"/>
      <c r="X701" s="471"/>
      <c r="Y701" s="474"/>
      <c r="Z701" s="503"/>
      <c r="AA701" s="503"/>
      <c r="AB701" s="506"/>
      <c r="AC701" s="454"/>
      <c r="AD701" s="74"/>
    </row>
    <row r="702" spans="1:30" ht="24" customHeight="1">
      <c r="A702" s="439" t="s">
        <v>70</v>
      </c>
      <c r="B702" s="432"/>
      <c r="C702" s="432"/>
      <c r="D702" s="432"/>
      <c r="E702" s="432"/>
      <c r="F702" s="432"/>
      <c r="G702" s="433"/>
      <c r="H702" s="289">
        <f>SUM(H11:H701)</f>
        <v>9176</v>
      </c>
      <c r="I702" s="289">
        <f>SUM(I11:I701)</f>
        <v>16443</v>
      </c>
      <c r="J702" s="102"/>
      <c r="K702" s="78"/>
      <c r="L702" s="78"/>
      <c r="M702" s="104">
        <f t="shared" ref="M702:AC702" si="72">SUM(M11:M701)</f>
        <v>24447.699999999979</v>
      </c>
      <c r="N702" s="103">
        <f t="shared" si="72"/>
        <v>1930.7272727272727</v>
      </c>
      <c r="O702" s="103">
        <f t="shared" si="72"/>
        <v>0</v>
      </c>
      <c r="P702" s="103">
        <f t="shared" si="72"/>
        <v>26378.427272727266</v>
      </c>
      <c r="Q702" s="103">
        <f t="shared" si="72"/>
        <v>128.5</v>
      </c>
      <c r="R702" s="103">
        <f t="shared" si="72"/>
        <v>17</v>
      </c>
      <c r="S702" s="105">
        <f t="shared" si="72"/>
        <v>11062.727272727272</v>
      </c>
      <c r="T702" s="103">
        <f t="shared" si="72"/>
        <v>11062.727272727272</v>
      </c>
      <c r="U702" s="105">
        <f t="shared" si="72"/>
        <v>2576</v>
      </c>
      <c r="V702" s="103">
        <f t="shared" si="72"/>
        <v>2912</v>
      </c>
      <c r="W702" s="105">
        <f t="shared" si="72"/>
        <v>1400</v>
      </c>
      <c r="X702" s="103">
        <f t="shared" si="72"/>
        <v>1456</v>
      </c>
      <c r="Y702" s="103">
        <f t="shared" si="72"/>
        <v>13454.6</v>
      </c>
      <c r="Z702" s="103">
        <f t="shared" si="72"/>
        <v>-2783.5</v>
      </c>
      <c r="AA702" s="103">
        <f t="shared" si="72"/>
        <v>-1404</v>
      </c>
      <c r="AB702" s="103">
        <f t="shared" si="72"/>
        <v>0</v>
      </c>
      <c r="AC702" s="103">
        <f t="shared" si="72"/>
        <v>11068.400000000001</v>
      </c>
      <c r="AD702" s="106"/>
    </row>
    <row r="703" spans="1:30" ht="24.75" customHeight="1">
      <c r="A703" s="48"/>
      <c r="B703" s="49" t="s">
        <v>127</v>
      </c>
      <c r="C703" s="48"/>
      <c r="D703" s="107"/>
      <c r="E703" s="48"/>
      <c r="F703" s="108"/>
      <c r="G703" s="90"/>
      <c r="H703" s="266"/>
      <c r="I703" s="266"/>
      <c r="J703" s="2"/>
      <c r="K703" s="48" t="s">
        <v>128</v>
      </c>
      <c r="L703" s="50"/>
      <c r="M703" s="50"/>
      <c r="N703" s="50"/>
      <c r="O703" s="50"/>
      <c r="P703" s="50"/>
      <c r="Q703" s="2"/>
      <c r="R703" s="2"/>
      <c r="S703" s="50" t="s">
        <v>129</v>
      </c>
      <c r="T703" s="50"/>
      <c r="U703" s="50"/>
      <c r="V703" s="50"/>
      <c r="W703" s="50"/>
      <c r="X703" s="2"/>
      <c r="Y703" s="50"/>
      <c r="Z703" s="50"/>
      <c r="AA703" s="50"/>
      <c r="AB703" s="50"/>
      <c r="AC703" s="48"/>
      <c r="AD703" s="48"/>
    </row>
    <row r="704" spans="1:30" ht="21" customHeight="1">
      <c r="A704" s="48"/>
      <c r="B704" s="48" t="s">
        <v>130</v>
      </c>
      <c r="C704" s="48"/>
      <c r="D704" s="107"/>
      <c r="E704" s="48"/>
      <c r="F704" s="108"/>
      <c r="G704" s="48"/>
      <c r="H704" s="290"/>
      <c r="I704" s="290"/>
      <c r="J704" s="50"/>
      <c r="K704" s="50" t="s">
        <v>131</v>
      </c>
      <c r="L704" s="50"/>
      <c r="M704" s="50"/>
      <c r="N704" s="50"/>
      <c r="O704" s="50"/>
      <c r="P704" s="50"/>
      <c r="Q704" s="50"/>
      <c r="R704" s="50"/>
      <c r="S704" s="48" t="s">
        <v>132</v>
      </c>
      <c r="T704" s="50"/>
      <c r="U704" s="50"/>
      <c r="V704" s="50"/>
      <c r="W704" s="50"/>
      <c r="X704" s="50"/>
      <c r="Y704" s="50"/>
      <c r="Z704" s="50"/>
      <c r="AA704" s="50"/>
      <c r="AB704" s="50"/>
      <c r="AC704" s="48"/>
      <c r="AD704" s="48"/>
    </row>
    <row r="705" spans="1:30" ht="5.25" customHeight="1">
      <c r="A705" s="48"/>
      <c r="B705" s="90"/>
      <c r="C705" s="48"/>
      <c r="D705" s="107"/>
      <c r="E705" s="48"/>
      <c r="F705" s="108"/>
      <c r="G705" s="48"/>
      <c r="H705" s="290"/>
      <c r="I705" s="29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48"/>
      <c r="AD705" s="48"/>
    </row>
    <row r="706" spans="1:30" ht="21" customHeight="1">
      <c r="A706" s="48"/>
      <c r="B706" s="54" t="s">
        <v>133</v>
      </c>
      <c r="C706" s="48"/>
      <c r="D706" s="107"/>
      <c r="E706" s="48"/>
      <c r="F706" s="108"/>
      <c r="G706" s="48"/>
      <c r="H706" s="290"/>
      <c r="I706" s="29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48"/>
      <c r="AD706" s="48"/>
    </row>
    <row r="707" spans="1:30" ht="7.5" customHeight="1">
      <c r="A707" s="48"/>
      <c r="B707" s="48"/>
      <c r="C707" s="48"/>
      <c r="D707" s="107"/>
      <c r="E707" s="48"/>
      <c r="F707" s="108"/>
      <c r="G707" s="48"/>
      <c r="H707" s="290"/>
      <c r="I707" s="290"/>
      <c r="J707" s="50"/>
      <c r="K707" s="50"/>
      <c r="L707" s="50"/>
      <c r="M707" s="50"/>
      <c r="N707" s="50"/>
      <c r="O707" s="50"/>
      <c r="P707" s="51"/>
      <c r="Q707" s="51"/>
      <c r="R707" s="51"/>
      <c r="S707" s="51"/>
      <c r="T707" s="50"/>
      <c r="U707" s="50"/>
      <c r="V707" s="50"/>
      <c r="W707" s="50"/>
      <c r="X707" s="50"/>
      <c r="Y707" s="50"/>
      <c r="Z707" s="50"/>
      <c r="AA707" s="50"/>
      <c r="AB707" s="50"/>
      <c r="AC707" s="48"/>
      <c r="AD707" s="48"/>
    </row>
    <row r="708" spans="1:30" ht="18.75" customHeight="1">
      <c r="A708" s="48"/>
      <c r="B708" s="48"/>
      <c r="C708" s="48"/>
      <c r="D708" s="107"/>
      <c r="E708" s="48"/>
      <c r="F708" s="108"/>
      <c r="G708" s="48"/>
      <c r="H708" s="290"/>
      <c r="I708" s="290"/>
      <c r="J708" s="50"/>
      <c r="K708" s="50"/>
      <c r="L708" s="50"/>
      <c r="M708" s="50"/>
      <c r="N708" s="50"/>
      <c r="O708" s="50"/>
      <c r="P708" s="51"/>
      <c r="Q708" s="51"/>
      <c r="R708" s="51"/>
      <c r="S708" s="51"/>
      <c r="T708" s="50"/>
      <c r="U708" s="50"/>
      <c r="V708" s="52"/>
      <c r="W708" s="52"/>
      <c r="X708" s="50"/>
      <c r="Y708" s="109" t="s">
        <v>72</v>
      </c>
      <c r="Z708" s="2"/>
      <c r="AA708" s="2"/>
      <c r="AB708" s="2"/>
      <c r="AC708" s="90"/>
      <c r="AD708" s="90"/>
    </row>
    <row r="709" spans="1:30" ht="15.75" customHeight="1">
      <c r="A709" s="90"/>
      <c r="B709" s="90"/>
      <c r="C709" s="165" t="s">
        <v>134</v>
      </c>
      <c r="D709" s="31"/>
      <c r="E709" s="90"/>
      <c r="F709" s="162"/>
      <c r="G709" s="49"/>
      <c r="H709" s="295" t="s">
        <v>135</v>
      </c>
      <c r="I709" s="266"/>
      <c r="J709" s="2"/>
      <c r="K709" s="52"/>
      <c r="L709" s="2"/>
      <c r="M709" s="2"/>
      <c r="N709" s="2"/>
      <c r="O709" s="52"/>
      <c r="P709" s="2"/>
      <c r="Q709" s="165" t="s">
        <v>77</v>
      </c>
      <c r="R709" s="2"/>
      <c r="S709" s="2"/>
      <c r="T709" s="52"/>
      <c r="U709" s="52"/>
      <c r="V709" s="50"/>
      <c r="W709" s="50"/>
      <c r="X709" s="50"/>
      <c r="Y709" s="110" t="s">
        <v>79</v>
      </c>
      <c r="Z709" s="2"/>
      <c r="AA709" s="2"/>
      <c r="AB709" s="2"/>
      <c r="AC709" s="90"/>
      <c r="AD709" s="90"/>
    </row>
    <row r="710" spans="1:30" ht="15.75" customHeight="1">
      <c r="A710" s="90"/>
      <c r="B710" s="90"/>
      <c r="C710" s="90"/>
      <c r="D710" s="31"/>
      <c r="E710" s="90"/>
      <c r="F710" s="162"/>
      <c r="G710" s="90"/>
      <c r="H710" s="266"/>
      <c r="I710" s="266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90"/>
      <c r="AD710" s="90"/>
    </row>
    <row r="711" spans="1:30" ht="15.75" customHeight="1">
      <c r="A711" s="90"/>
      <c r="B711" s="90"/>
      <c r="C711" s="90"/>
      <c r="D711" s="31"/>
      <c r="E711" s="90"/>
      <c r="F711" s="162"/>
      <c r="G711" s="90"/>
      <c r="H711" s="266"/>
      <c r="I711" s="266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55"/>
      <c r="W711" s="55"/>
      <c r="X711" s="55"/>
      <c r="Y711" s="2"/>
      <c r="Z711" s="2"/>
      <c r="AA711" s="2"/>
      <c r="AB711" s="2"/>
      <c r="AC711" s="90"/>
      <c r="AD711" s="90"/>
    </row>
    <row r="712" spans="1:30" ht="15.75" customHeight="1">
      <c r="A712" s="90"/>
      <c r="B712" s="90"/>
      <c r="C712" s="90"/>
      <c r="D712" s="31"/>
      <c r="E712" s="90"/>
      <c r="F712" s="162"/>
      <c r="G712" s="90"/>
      <c r="H712" s="266"/>
      <c r="I712" s="266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164"/>
      <c r="W712" s="164"/>
      <c r="X712" s="164"/>
      <c r="Y712" s="2"/>
      <c r="Z712" s="2"/>
      <c r="AA712" s="56"/>
      <c r="AB712" s="56"/>
      <c r="AC712" s="57"/>
      <c r="AD712" s="57"/>
    </row>
    <row r="713" spans="1:30" ht="15" customHeight="1">
      <c r="F713" s="161"/>
    </row>
    <row r="714" spans="1:30" ht="15" customHeight="1">
      <c r="F714" s="161"/>
    </row>
  </sheetData>
  <autoFilter ref="E1:E714"/>
  <mergeCells count="642">
    <mergeCell ref="R662:R671"/>
    <mergeCell ref="P642:P651"/>
    <mergeCell ref="V602:V611"/>
    <mergeCell ref="W602:W611"/>
    <mergeCell ref="X602:X611"/>
    <mergeCell ref="Z612:Z621"/>
    <mergeCell ref="W652:W661"/>
    <mergeCell ref="W662:W671"/>
    <mergeCell ref="X652:X661"/>
    <mergeCell ref="Z632:Z641"/>
    <mergeCell ref="X662:X671"/>
    <mergeCell ref="W642:W651"/>
    <mergeCell ref="W622:W631"/>
    <mergeCell ref="X622:X631"/>
    <mergeCell ref="Y622:Y631"/>
    <mergeCell ref="Z622:Z631"/>
    <mergeCell ref="V642:V651"/>
    <mergeCell ref="R632:R641"/>
    <mergeCell ref="U642:U651"/>
    <mergeCell ref="S642:S651"/>
    <mergeCell ref="S632:S641"/>
    <mergeCell ref="U632:U641"/>
    <mergeCell ref="R642:R651"/>
    <mergeCell ref="T632:T641"/>
    <mergeCell ref="X190:X209"/>
    <mergeCell ref="AC593:AC601"/>
    <mergeCell ref="AA269:AA288"/>
    <mergeCell ref="AA249:AA268"/>
    <mergeCell ref="Y470:Y491"/>
    <mergeCell ref="Y396:Y408"/>
    <mergeCell ref="Y329:Y348"/>
    <mergeCell ref="Y369:Y395"/>
    <mergeCell ref="Y349:Y368"/>
    <mergeCell ref="Y309:Y328"/>
    <mergeCell ref="AC190:AC209"/>
    <mergeCell ref="Z289:Z308"/>
    <mergeCell ref="Z309:Z328"/>
    <mergeCell ref="Y514:Y527"/>
    <mergeCell ref="Y552:Y571"/>
    <mergeCell ref="Z552:Z571"/>
    <mergeCell ref="Y528:Y551"/>
    <mergeCell ref="Z528:Z551"/>
    <mergeCell ref="X492:X513"/>
    <mergeCell ref="X552:X571"/>
    <mergeCell ref="Y289:Y308"/>
    <mergeCell ref="AA492:AA513"/>
    <mergeCell ref="X431:X469"/>
    <mergeCell ref="X528:X551"/>
    <mergeCell ref="O210:O229"/>
    <mergeCell ref="P210:P229"/>
    <mergeCell ref="Q210:Q229"/>
    <mergeCell ref="R210:R229"/>
    <mergeCell ref="S210:S229"/>
    <mergeCell ref="T210:T229"/>
    <mergeCell ref="U210:U229"/>
    <mergeCell ref="V210:V229"/>
    <mergeCell ref="AA612:AA621"/>
    <mergeCell ref="V593:V601"/>
    <mergeCell ref="W593:W601"/>
    <mergeCell ref="Z210:Z229"/>
    <mergeCell ref="X593:X601"/>
    <mergeCell ref="Y593:Y601"/>
    <mergeCell ref="V514:V527"/>
    <mergeCell ref="V552:V571"/>
    <mergeCell ref="X470:X491"/>
    <mergeCell ref="W492:W513"/>
    <mergeCell ref="W514:W527"/>
    <mergeCell ref="W552:W571"/>
    <mergeCell ref="AA514:AA527"/>
    <mergeCell ref="Z514:Z527"/>
    <mergeCell ref="W210:W229"/>
    <mergeCell ref="X210:X229"/>
    <mergeCell ref="N622:N631"/>
    <mergeCell ref="O622:O631"/>
    <mergeCell ref="P622:P631"/>
    <mergeCell ref="Q622:Q631"/>
    <mergeCell ref="R622:R631"/>
    <mergeCell ref="S622:S631"/>
    <mergeCell ref="T622:T631"/>
    <mergeCell ref="U622:U631"/>
    <mergeCell ref="V622:V631"/>
    <mergeCell ref="B247:C247"/>
    <mergeCell ref="AC572:AC592"/>
    <mergeCell ref="O572:O592"/>
    <mergeCell ref="Q572:Q592"/>
    <mergeCell ref="R572:R592"/>
    <mergeCell ref="S572:S592"/>
    <mergeCell ref="T572:T592"/>
    <mergeCell ref="U572:U592"/>
    <mergeCell ref="V572:V592"/>
    <mergeCell ref="W572:W592"/>
    <mergeCell ref="Y249:Y268"/>
    <mergeCell ref="Y269:Y288"/>
    <mergeCell ref="AB329:AB348"/>
    <mergeCell ref="AB369:AB395"/>
    <mergeCell ref="Z492:Z513"/>
    <mergeCell ref="Y492:Y513"/>
    <mergeCell ref="Z409:Z430"/>
    <mergeCell ref="Z431:Z469"/>
    <mergeCell ref="Z470:Z491"/>
    <mergeCell ref="AA409:AA430"/>
    <mergeCell ref="AA470:AA491"/>
    <mergeCell ref="AA431:AA469"/>
    <mergeCell ref="Y431:Y469"/>
    <mergeCell ref="Z269:Z288"/>
    <mergeCell ref="S692:S701"/>
    <mergeCell ref="S652:S661"/>
    <mergeCell ref="T662:T671"/>
    <mergeCell ref="U662:U671"/>
    <mergeCell ref="T692:T701"/>
    <mergeCell ref="U692:U701"/>
    <mergeCell ref="T652:T661"/>
    <mergeCell ref="U652:U661"/>
    <mergeCell ref="T682:T691"/>
    <mergeCell ref="S682:S691"/>
    <mergeCell ref="U682:U691"/>
    <mergeCell ref="S662:S671"/>
    <mergeCell ref="S672:S681"/>
    <mergeCell ref="U672:U681"/>
    <mergeCell ref="T672:T681"/>
    <mergeCell ref="V692:V701"/>
    <mergeCell ref="V662:V671"/>
    <mergeCell ref="V652:V661"/>
    <mergeCell ref="V682:V691"/>
    <mergeCell ref="V672:V681"/>
    <mergeCell ref="Z230:Z248"/>
    <mergeCell ref="AB230:AB248"/>
    <mergeCell ref="AA230:AA248"/>
    <mergeCell ref="AC632:AC641"/>
    <mergeCell ref="AC652:AC661"/>
    <mergeCell ref="AC230:AC248"/>
    <mergeCell ref="AC249:AC268"/>
    <mergeCell ref="AB249:AB268"/>
    <mergeCell ref="AB269:AB288"/>
    <mergeCell ref="AB409:AB430"/>
    <mergeCell ref="AC269:AC288"/>
    <mergeCell ref="AB289:AB308"/>
    <mergeCell ref="AC289:AC308"/>
    <mergeCell ref="AB396:AB408"/>
    <mergeCell ref="Y230:Y248"/>
    <mergeCell ref="AC692:AC701"/>
    <mergeCell ref="Y652:Y661"/>
    <mergeCell ref="Y662:Y671"/>
    <mergeCell ref="Y692:Y701"/>
    <mergeCell ref="Y170:Y189"/>
    <mergeCell ref="AA100:AA129"/>
    <mergeCell ref="AA130:AA150"/>
    <mergeCell ref="AB151:AB169"/>
    <mergeCell ref="Y210:Y229"/>
    <mergeCell ref="AC622:AC631"/>
    <mergeCell ref="AB602:AB611"/>
    <mergeCell ref="AC602:AC611"/>
    <mergeCell ref="AA289:AA308"/>
    <mergeCell ref="AA309:AA328"/>
    <mergeCell ref="Y409:Y430"/>
    <mergeCell ref="Z249:Z268"/>
    <mergeCell ref="AC492:AC513"/>
    <mergeCell ref="AC514:AC527"/>
    <mergeCell ref="AC528:AC551"/>
    <mergeCell ref="AA369:AA395"/>
    <mergeCell ref="AC552:AC571"/>
    <mergeCell ref="AB492:AB513"/>
    <mergeCell ref="AB514:AB527"/>
    <mergeCell ref="AC210:AC229"/>
    <mergeCell ref="Z396:Z408"/>
    <mergeCell ref="AA349:AA368"/>
    <mergeCell ref="Z369:Z395"/>
    <mergeCell ref="Z349:Z368"/>
    <mergeCell ref="AA60:AA79"/>
    <mergeCell ref="AA11:AA30"/>
    <mergeCell ref="Y100:Y129"/>
    <mergeCell ref="AB31:AB59"/>
    <mergeCell ref="AC662:AC671"/>
    <mergeCell ref="AC682:AC691"/>
    <mergeCell ref="AC672:AC681"/>
    <mergeCell ref="AA210:AA229"/>
    <mergeCell ref="AB210:AB229"/>
    <mergeCell ref="AC60:AC79"/>
    <mergeCell ref="AB60:AB79"/>
    <mergeCell ref="AB80:AB99"/>
    <mergeCell ref="Y151:Y169"/>
    <mergeCell ref="Y130:Y150"/>
    <mergeCell ref="AB170:AB189"/>
    <mergeCell ref="Z170:Z189"/>
    <mergeCell ref="AC170:AC189"/>
    <mergeCell ref="AC151:AC169"/>
    <mergeCell ref="Z100:Z129"/>
    <mergeCell ref="AA80:AA99"/>
    <mergeCell ref="AC100:AC129"/>
    <mergeCell ref="AC80:AC99"/>
    <mergeCell ref="AB100:AB129"/>
    <mergeCell ref="AA170:AA189"/>
    <mergeCell ref="AA190:AA209"/>
    <mergeCell ref="AB190:AB209"/>
    <mergeCell ref="Y190:Y209"/>
    <mergeCell ref="Z190:Z209"/>
    <mergeCell ref="Y7:Y9"/>
    <mergeCell ref="Z7:Z9"/>
    <mergeCell ref="AA7:AA9"/>
    <mergeCell ref="AC7:AC9"/>
    <mergeCell ref="AB7:AB9"/>
    <mergeCell ref="AB11:AB30"/>
    <mergeCell ref="AC11:AC30"/>
    <mergeCell ref="Z60:Z79"/>
    <mergeCell ref="Y60:Y79"/>
    <mergeCell ref="Z31:Z59"/>
    <mergeCell ref="AA31:AA59"/>
    <mergeCell ref="Y11:Y30"/>
    <mergeCell ref="Y31:Y59"/>
    <mergeCell ref="AB130:AB150"/>
    <mergeCell ref="Z151:Z169"/>
    <mergeCell ref="AA151:AA169"/>
    <mergeCell ref="Z130:Z150"/>
    <mergeCell ref="Z80:Z99"/>
    <mergeCell ref="Y80:Y99"/>
    <mergeCell ref="Z11:Z30"/>
    <mergeCell ref="AC612:AC621"/>
    <mergeCell ref="AD349:AD368"/>
    <mergeCell ref="AB349:AB368"/>
    <mergeCell ref="AC369:AC395"/>
    <mergeCell ref="AC396:AC408"/>
    <mergeCell ref="AB552:AB571"/>
    <mergeCell ref="AC31:AC59"/>
    <mergeCell ref="AC130:AC150"/>
    <mergeCell ref="AC642:AC651"/>
    <mergeCell ref="AC309:AC328"/>
    <mergeCell ref="AC470:AC491"/>
    <mergeCell ref="AC409:AC430"/>
    <mergeCell ref="AC431:AC469"/>
    <mergeCell ref="AB431:AB469"/>
    <mergeCell ref="AB470:AB491"/>
    <mergeCell ref="AB612:AB621"/>
    <mergeCell ref="AB309:AB328"/>
    <mergeCell ref="AC329:AC348"/>
    <mergeCell ref="AC349:AC368"/>
    <mergeCell ref="AB528:AB551"/>
    <mergeCell ref="V269:V288"/>
    <mergeCell ref="X289:X308"/>
    <mergeCell ref="X269:X288"/>
    <mergeCell ref="X309:X328"/>
    <mergeCell ref="X329:X348"/>
    <mergeCell ref="X349:X368"/>
    <mergeCell ref="AA528:AA551"/>
    <mergeCell ref="AA552:AA571"/>
    <mergeCell ref="AB652:AB661"/>
    <mergeCell ref="Z329:Z348"/>
    <mergeCell ref="AA329:AA348"/>
    <mergeCell ref="AA396:AA408"/>
    <mergeCell ref="V632:V641"/>
    <mergeCell ref="V528:V551"/>
    <mergeCell ref="V470:V491"/>
    <mergeCell ref="V409:V430"/>
    <mergeCell ref="V431:V469"/>
    <mergeCell ref="X409:X430"/>
    <mergeCell ref="V369:V395"/>
    <mergeCell ref="W470:W491"/>
    <mergeCell ref="X514:X527"/>
    <mergeCell ref="W632:W641"/>
    <mergeCell ref="X369:X395"/>
    <mergeCell ref="X632:X641"/>
    <mergeCell ref="V492:V513"/>
    <mergeCell ref="W528:W551"/>
    <mergeCell ref="V612:V621"/>
    <mergeCell ref="W612:W621"/>
    <mergeCell ref="X612:X621"/>
    <mergeCell ref="X572:X592"/>
    <mergeCell ref="X692:X701"/>
    <mergeCell ref="AA642:AA651"/>
    <mergeCell ref="AB662:AB671"/>
    <mergeCell ref="AB692:AB701"/>
    <mergeCell ref="AA692:AA701"/>
    <mergeCell ref="AA662:AA671"/>
    <mergeCell ref="AB642:AB651"/>
    <mergeCell ref="X682:X691"/>
    <mergeCell ref="Y682:Y691"/>
    <mergeCell ref="Z682:Z691"/>
    <mergeCell ref="AA682:AA691"/>
    <mergeCell ref="AB682:AB691"/>
    <mergeCell ref="X672:X681"/>
    <mergeCell ref="Y672:Y681"/>
    <mergeCell ref="Z672:Z681"/>
    <mergeCell ref="AA672:AA681"/>
    <mergeCell ref="AB672:AB681"/>
    <mergeCell ref="X642:X651"/>
    <mergeCell ref="Z642:Z651"/>
    <mergeCell ref="Z692:Z701"/>
    <mergeCell ref="Z662:Z671"/>
    <mergeCell ref="AA652:AA661"/>
    <mergeCell ref="Z652:Z661"/>
    <mergeCell ref="Y642:Y651"/>
    <mergeCell ref="Y632:Y641"/>
    <mergeCell ref="AB632:AB641"/>
    <mergeCell ref="Y572:Y592"/>
    <mergeCell ref="Z572:Z592"/>
    <mergeCell ref="AA572:AA592"/>
    <mergeCell ref="AB572:AB592"/>
    <mergeCell ref="AA632:AA641"/>
    <mergeCell ref="AA593:AA601"/>
    <mergeCell ref="AB593:AB601"/>
    <mergeCell ref="AB622:AB631"/>
    <mergeCell ref="AA602:AA611"/>
    <mergeCell ref="Z593:Z601"/>
    <mergeCell ref="Y602:Y611"/>
    <mergeCell ref="Z602:Z611"/>
    <mergeCell ref="AA622:AA631"/>
    <mergeCell ref="Y612:Y621"/>
    <mergeCell ref="P470:P491"/>
    <mergeCell ref="P409:P430"/>
    <mergeCell ref="P396:P408"/>
    <mergeCell ref="P431:P469"/>
    <mergeCell ref="P369:P395"/>
    <mergeCell ref="T431:T469"/>
    <mergeCell ref="W151:W169"/>
    <mergeCell ref="W170:W189"/>
    <mergeCell ref="V170:V189"/>
    <mergeCell ref="V151:V169"/>
    <mergeCell ref="W409:W430"/>
    <mergeCell ref="W431:W469"/>
    <mergeCell ref="R190:R209"/>
    <mergeCell ref="T289:T308"/>
    <mergeCell ref="T349:T368"/>
    <mergeCell ref="W289:W308"/>
    <mergeCell ref="W396:W408"/>
    <mergeCell ref="T396:T408"/>
    <mergeCell ref="S190:S209"/>
    <mergeCell ref="T190:T209"/>
    <mergeCell ref="U190:U209"/>
    <mergeCell ref="V190:V209"/>
    <mergeCell ref="W190:W209"/>
    <mergeCell ref="P349:P368"/>
    <mergeCell ref="W11:W30"/>
    <mergeCell ref="W7:W10"/>
    <mergeCell ref="W60:W79"/>
    <mergeCell ref="S60:S79"/>
    <mergeCell ref="T60:T79"/>
    <mergeCell ref="U249:U268"/>
    <mergeCell ref="U269:U288"/>
    <mergeCell ref="R269:R288"/>
    <mergeCell ref="S269:S288"/>
    <mergeCell ref="R249:R268"/>
    <mergeCell ref="R130:R150"/>
    <mergeCell ref="R151:R169"/>
    <mergeCell ref="S230:S248"/>
    <mergeCell ref="S151:S169"/>
    <mergeCell ref="S170:S189"/>
    <mergeCell ref="U170:U189"/>
    <mergeCell ref="U130:U150"/>
    <mergeCell ref="W80:W99"/>
    <mergeCell ref="W100:W129"/>
    <mergeCell ref="W230:W248"/>
    <mergeCell ref="W269:W288"/>
    <mergeCell ref="W249:W268"/>
    <mergeCell ref="V249:V268"/>
    <mergeCell ref="W130:W150"/>
    <mergeCell ref="V100:V129"/>
    <mergeCell ref="W369:W395"/>
    <mergeCell ref="R100:R129"/>
    <mergeCell ref="S100:S129"/>
    <mergeCell ref="V130:V150"/>
    <mergeCell ref="U151:U169"/>
    <mergeCell ref="T269:T288"/>
    <mergeCell ref="V349:V368"/>
    <mergeCell ref="V329:V348"/>
    <mergeCell ref="V289:V308"/>
    <mergeCell ref="W309:W328"/>
    <mergeCell ref="W329:W348"/>
    <mergeCell ref="W349:W368"/>
    <mergeCell ref="T230:T248"/>
    <mergeCell ref="R170:R189"/>
    <mergeCell ref="S369:S395"/>
    <mergeCell ref="T369:T395"/>
    <mergeCell ref="U329:U348"/>
    <mergeCell ref="T329:T348"/>
    <mergeCell ref="U309:U328"/>
    <mergeCell ref="U349:U368"/>
    <mergeCell ref="U289:U308"/>
    <mergeCell ref="R329:R348"/>
    <mergeCell ref="R349:R368"/>
    <mergeCell ref="U514:U527"/>
    <mergeCell ref="U492:U513"/>
    <mergeCell ref="R528:R551"/>
    <mergeCell ref="T528:T551"/>
    <mergeCell ref="S514:S527"/>
    <mergeCell ref="S470:S491"/>
    <mergeCell ref="R369:R395"/>
    <mergeCell ref="T470:T491"/>
    <mergeCell ref="T514:T527"/>
    <mergeCell ref="S492:S513"/>
    <mergeCell ref="T492:T513"/>
    <mergeCell ref="T409:T430"/>
    <mergeCell ref="U409:U430"/>
    <mergeCell ref="U470:U491"/>
    <mergeCell ref="U396:U408"/>
    <mergeCell ref="R514:R527"/>
    <mergeCell ref="R492:R513"/>
    <mergeCell ref="R470:R491"/>
    <mergeCell ref="S528:S551"/>
    <mergeCell ref="U528:U551"/>
    <mergeCell ref="X11:X30"/>
    <mergeCell ref="T100:T129"/>
    <mergeCell ref="X31:X59"/>
    <mergeCell ref="Q11:Q30"/>
    <mergeCell ref="R396:R408"/>
    <mergeCell ref="S396:S408"/>
    <mergeCell ref="V80:V99"/>
    <mergeCell ref="V60:V79"/>
    <mergeCell ref="U60:U79"/>
    <mergeCell ref="U230:U248"/>
    <mergeCell ref="U100:U129"/>
    <mergeCell ref="V230:V248"/>
    <mergeCell ref="V309:V328"/>
    <mergeCell ref="U11:U30"/>
    <mergeCell ref="S11:S30"/>
    <mergeCell ref="R309:R328"/>
    <mergeCell ref="R289:R308"/>
    <mergeCell ref="S289:S308"/>
    <mergeCell ref="Q309:Q328"/>
    <mergeCell ref="V396:V408"/>
    <mergeCell ref="U369:U395"/>
    <mergeCell ref="X80:X99"/>
    <mergeCell ref="W31:W59"/>
    <mergeCell ref="U31:U59"/>
    <mergeCell ref="Q130:Q150"/>
    <mergeCell ref="Q151:Q169"/>
    <mergeCell ref="Q470:Q491"/>
    <mergeCell ref="Q396:Q408"/>
    <mergeCell ref="Q431:Q469"/>
    <mergeCell ref="Q409:Q430"/>
    <mergeCell ref="Q329:Q348"/>
    <mergeCell ref="Q80:Q99"/>
    <mergeCell ref="Q100:Q129"/>
    <mergeCell ref="Q349:Q368"/>
    <mergeCell ref="Q369:Q395"/>
    <mergeCell ref="Q289:Q308"/>
    <mergeCell ref="Q249:Q268"/>
    <mergeCell ref="Q269:Q288"/>
    <mergeCell ref="Q190:Q209"/>
    <mergeCell ref="N60:N79"/>
    <mergeCell ref="N249:N268"/>
    <mergeCell ref="N269:N288"/>
    <mergeCell ref="N289:N308"/>
    <mergeCell ref="N309:N328"/>
    <mergeCell ref="N329:N348"/>
    <mergeCell ref="N349:N368"/>
    <mergeCell ref="N492:N513"/>
    <mergeCell ref="N431:N469"/>
    <mergeCell ref="N470:N491"/>
    <mergeCell ref="N409:N430"/>
    <mergeCell ref="N230:N248"/>
    <mergeCell ref="N170:N189"/>
    <mergeCell ref="N396:N408"/>
    <mergeCell ref="N369:N395"/>
    <mergeCell ref="N100:N129"/>
    <mergeCell ref="N190:N209"/>
    <mergeCell ref="N80:N99"/>
    <mergeCell ref="N130:N150"/>
    <mergeCell ref="N210:N229"/>
    <mergeCell ref="O8:O9"/>
    <mergeCell ref="V3:AC3"/>
    <mergeCell ref="G7:G9"/>
    <mergeCell ref="H8:I8"/>
    <mergeCell ref="A4:AC4"/>
    <mergeCell ref="A5:AC5"/>
    <mergeCell ref="A2:F2"/>
    <mergeCell ref="H7:R7"/>
    <mergeCell ref="Q8:Q9"/>
    <mergeCell ref="V2:AC2"/>
    <mergeCell ref="J9:J10"/>
    <mergeCell ref="K8:L8"/>
    <mergeCell ref="T7:T9"/>
    <mergeCell ref="X7:X9"/>
    <mergeCell ref="U7:U10"/>
    <mergeCell ref="F7:F9"/>
    <mergeCell ref="E7:E9"/>
    <mergeCell ref="A7:A9"/>
    <mergeCell ref="B7:C9"/>
    <mergeCell ref="M8:M9"/>
    <mergeCell ref="N8:N9"/>
    <mergeCell ref="A3:F3"/>
    <mergeCell ref="V7:V9"/>
    <mergeCell ref="R8:R9"/>
    <mergeCell ref="P80:P99"/>
    <mergeCell ref="S7:S10"/>
    <mergeCell ref="T31:T59"/>
    <mergeCell ref="S31:S59"/>
    <mergeCell ref="V11:V30"/>
    <mergeCell ref="V31:V59"/>
    <mergeCell ref="S80:S99"/>
    <mergeCell ref="T80:T99"/>
    <mergeCell ref="U80:U99"/>
    <mergeCell ref="T11:T30"/>
    <mergeCell ref="P8:P9"/>
    <mergeCell ref="Q31:Q59"/>
    <mergeCell ref="Q60:Q79"/>
    <mergeCell ref="R31:R59"/>
    <mergeCell ref="R60:R79"/>
    <mergeCell ref="R11:R30"/>
    <mergeCell ref="R80:R99"/>
    <mergeCell ref="T642:T651"/>
    <mergeCell ref="O80:O99"/>
    <mergeCell ref="U431:U469"/>
    <mergeCell ref="R652:R661"/>
    <mergeCell ref="O602:O611"/>
    <mergeCell ref="P602:P611"/>
    <mergeCell ref="Q602:Q611"/>
    <mergeCell ref="S329:S348"/>
    <mergeCell ref="O269:O288"/>
    <mergeCell ref="O249:O268"/>
    <mergeCell ref="P269:P288"/>
    <mergeCell ref="P249:P268"/>
    <mergeCell ref="O514:O527"/>
    <mergeCell ref="P514:P527"/>
    <mergeCell ref="O431:O469"/>
    <mergeCell ref="O470:O491"/>
    <mergeCell ref="O409:O430"/>
    <mergeCell ref="O396:O408"/>
    <mergeCell ref="O369:O395"/>
    <mergeCell ref="T309:T328"/>
    <mergeCell ref="S130:S150"/>
    <mergeCell ref="O170:O189"/>
    <mergeCell ref="P100:P129"/>
    <mergeCell ref="S349:S368"/>
    <mergeCell ref="S309:S328"/>
    <mergeCell ref="R692:R701"/>
    <mergeCell ref="N682:N691"/>
    <mergeCell ref="O682:O691"/>
    <mergeCell ref="Q642:Q651"/>
    <mergeCell ref="N672:N681"/>
    <mergeCell ref="O672:O681"/>
    <mergeCell ref="P672:P681"/>
    <mergeCell ref="Q672:Q681"/>
    <mergeCell ref="R672:R681"/>
    <mergeCell ref="Q692:Q701"/>
    <mergeCell ref="N652:N661"/>
    <mergeCell ref="N692:N701"/>
    <mergeCell ref="P662:P671"/>
    <mergeCell ref="Q662:Q671"/>
    <mergeCell ref="O662:O671"/>
    <mergeCell ref="P652:P661"/>
    <mergeCell ref="Q652:Q661"/>
    <mergeCell ref="O652:O661"/>
    <mergeCell ref="P692:P701"/>
    <mergeCell ref="O692:O701"/>
    <mergeCell ref="N662:N671"/>
    <mergeCell ref="P682:P691"/>
    <mergeCell ref="Q682:Q691"/>
    <mergeCell ref="R682:R691"/>
    <mergeCell ref="N31:N59"/>
    <mergeCell ref="N11:N30"/>
    <mergeCell ref="N552:N571"/>
    <mergeCell ref="N528:N551"/>
    <mergeCell ref="O528:O551"/>
    <mergeCell ref="X100:X129"/>
    <mergeCell ref="X230:X248"/>
    <mergeCell ref="X396:X408"/>
    <mergeCell ref="X249:X268"/>
    <mergeCell ref="X60:X79"/>
    <mergeCell ref="X151:X169"/>
    <mergeCell ref="X130:X150"/>
    <mergeCell ref="X170:X189"/>
    <mergeCell ref="O329:O348"/>
    <mergeCell ref="T249:T268"/>
    <mergeCell ref="S249:S268"/>
    <mergeCell ref="T170:T189"/>
    <mergeCell ref="T151:T169"/>
    <mergeCell ref="T130:T150"/>
    <mergeCell ref="R230:R248"/>
    <mergeCell ref="O289:O308"/>
    <mergeCell ref="P170:P189"/>
    <mergeCell ref="P230:P248"/>
    <mergeCell ref="P309:P328"/>
    <mergeCell ref="A702:G702"/>
    <mergeCell ref="D7:D9"/>
    <mergeCell ref="O31:O59"/>
    <mergeCell ref="O11:O30"/>
    <mergeCell ref="N642:N651"/>
    <mergeCell ref="N632:N641"/>
    <mergeCell ref="P552:P571"/>
    <mergeCell ref="P632:P641"/>
    <mergeCell ref="O642:O651"/>
    <mergeCell ref="O552:O571"/>
    <mergeCell ref="O632:O641"/>
    <mergeCell ref="P60:P79"/>
    <mergeCell ref="O309:O328"/>
    <mergeCell ref="O60:O79"/>
    <mergeCell ref="P31:P59"/>
    <mergeCell ref="P11:P30"/>
    <mergeCell ref="O151:O169"/>
    <mergeCell ref="O130:O150"/>
    <mergeCell ref="O100:O129"/>
    <mergeCell ref="P151:P169"/>
    <mergeCell ref="P130:P150"/>
    <mergeCell ref="O349:O368"/>
    <mergeCell ref="P289:P308"/>
    <mergeCell ref="B293:C294"/>
    <mergeCell ref="Q632:Q641"/>
    <mergeCell ref="O492:O513"/>
    <mergeCell ref="O230:O248"/>
    <mergeCell ref="N514:N527"/>
    <mergeCell ref="N151:N169"/>
    <mergeCell ref="S431:S469"/>
    <mergeCell ref="N572:N592"/>
    <mergeCell ref="P572:P592"/>
    <mergeCell ref="N602:N611"/>
    <mergeCell ref="Q514:Q527"/>
    <mergeCell ref="N593:N601"/>
    <mergeCell ref="O593:O601"/>
    <mergeCell ref="O190:O209"/>
    <mergeCell ref="P190:P209"/>
    <mergeCell ref="Q593:Q601"/>
    <mergeCell ref="S409:S430"/>
    <mergeCell ref="P329:P348"/>
    <mergeCell ref="Q230:Q248"/>
    <mergeCell ref="Q170:Q189"/>
    <mergeCell ref="R431:R469"/>
    <mergeCell ref="R409:R430"/>
    <mergeCell ref="P492:P513"/>
    <mergeCell ref="Q492:Q513"/>
    <mergeCell ref="P528:P551"/>
    <mergeCell ref="Q528:Q551"/>
    <mergeCell ref="P593:P601"/>
    <mergeCell ref="T593:T601"/>
    <mergeCell ref="U593:U601"/>
    <mergeCell ref="N612:N621"/>
    <mergeCell ref="O612:O621"/>
    <mergeCell ref="P612:P621"/>
    <mergeCell ref="Q612:Q621"/>
    <mergeCell ref="R612:R621"/>
    <mergeCell ref="S612:S621"/>
    <mergeCell ref="Q552:Q571"/>
    <mergeCell ref="S552:S571"/>
    <mergeCell ref="R593:R601"/>
    <mergeCell ref="S593:S601"/>
    <mergeCell ref="R602:R611"/>
    <mergeCell ref="S602:S611"/>
    <mergeCell ref="T602:T611"/>
    <mergeCell ref="U602:U611"/>
    <mergeCell ref="T612:T621"/>
    <mergeCell ref="U612:U621"/>
    <mergeCell ref="U552:U571"/>
    <mergeCell ref="T552:T571"/>
    <mergeCell ref="R552:R571"/>
  </mergeCells>
  <pageMargins left="0.17" right="0.17" top="0.23" bottom="0.17" header="0" footer="0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20" sqref="D20"/>
    </sheetView>
  </sheetViews>
  <sheetFormatPr defaultRowHeight="15.75"/>
  <sheetData>
    <row r="1" spans="1:2">
      <c r="A1" s="195" t="s">
        <v>445</v>
      </c>
      <c r="B1">
        <v>60</v>
      </c>
    </row>
    <row r="2" spans="1:2">
      <c r="A2" s="195" t="s">
        <v>170</v>
      </c>
      <c r="B2">
        <v>70</v>
      </c>
    </row>
    <row r="3" spans="1:2">
      <c r="A3" s="195" t="s">
        <v>417</v>
      </c>
      <c r="B3">
        <v>62</v>
      </c>
    </row>
    <row r="4" spans="1:2">
      <c r="A4" s="195" t="s">
        <v>443</v>
      </c>
      <c r="B4">
        <v>65</v>
      </c>
    </row>
    <row r="5" spans="1:2">
      <c r="A5" s="195" t="s">
        <v>382</v>
      </c>
      <c r="B5">
        <v>54</v>
      </c>
    </row>
    <row r="6" spans="1:2">
      <c r="A6" s="195" t="s">
        <v>444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B13" sqref="B13"/>
    </sheetView>
  </sheetViews>
  <sheetFormatPr defaultRowHeight="15.75"/>
  <cols>
    <col min="2" max="2" width="9.875" bestFit="1" customWidth="1"/>
  </cols>
  <sheetData>
    <row r="1" spans="1:8">
      <c r="A1">
        <v>30</v>
      </c>
      <c r="B1" s="355">
        <f>60000*A7</f>
        <v>19800000</v>
      </c>
    </row>
    <row r="2" spans="1:8">
      <c r="A2">
        <v>60</v>
      </c>
      <c r="E2">
        <v>36</v>
      </c>
    </row>
    <row r="3" spans="1:8">
      <c r="A3">
        <v>60</v>
      </c>
      <c r="E3">
        <v>45</v>
      </c>
    </row>
    <row r="4" spans="1:8">
      <c r="A4">
        <v>60</v>
      </c>
      <c r="E4">
        <v>45</v>
      </c>
    </row>
    <row r="5" spans="1:8">
      <c r="A5">
        <v>60</v>
      </c>
      <c r="E5">
        <v>63.8</v>
      </c>
    </row>
    <row r="6" spans="1:8" s="342" customFormat="1">
      <c r="A6" s="342">
        <v>60</v>
      </c>
      <c r="E6" s="342">
        <v>93</v>
      </c>
    </row>
    <row r="7" spans="1:8">
      <c r="A7">
        <f>SUM(A1:A6)</f>
        <v>330</v>
      </c>
      <c r="E7">
        <v>90</v>
      </c>
    </row>
    <row r="9" spans="1:8">
      <c r="E9">
        <v>45</v>
      </c>
    </row>
    <row r="10" spans="1:8">
      <c r="E10">
        <v>45</v>
      </c>
    </row>
    <row r="11" spans="1:8">
      <c r="A11">
        <v>160</v>
      </c>
      <c r="B11">
        <v>56</v>
      </c>
      <c r="E11">
        <v>36</v>
      </c>
    </row>
    <row r="12" spans="1:8">
      <c r="A12">
        <f>4*6</f>
        <v>24</v>
      </c>
      <c r="B12">
        <f>(B11/A11)*A12</f>
        <v>8.3999999999999986</v>
      </c>
      <c r="E12">
        <v>45</v>
      </c>
    </row>
    <row r="14" spans="1:8">
      <c r="E14">
        <v>45</v>
      </c>
    </row>
    <row r="15" spans="1:8">
      <c r="E15">
        <v>45</v>
      </c>
    </row>
    <row r="16" spans="1:8">
      <c r="G16">
        <v>430</v>
      </c>
      <c r="H16" t="s">
        <v>558</v>
      </c>
    </row>
    <row r="17" spans="4:8">
      <c r="D17" t="s">
        <v>552</v>
      </c>
      <c r="E17">
        <f>SUM(E2:E15)</f>
        <v>633.79999999999995</v>
      </c>
      <c r="G17">
        <v>56</v>
      </c>
      <c r="H17" t="s">
        <v>556</v>
      </c>
    </row>
    <row r="18" spans="4:8">
      <c r="D18" t="s">
        <v>553</v>
      </c>
      <c r="E18">
        <v>129</v>
      </c>
      <c r="G18">
        <v>112</v>
      </c>
      <c r="H18" t="s">
        <v>555</v>
      </c>
    </row>
    <row r="19" spans="4:8" s="356" customFormat="1">
      <c r="D19" s="356" t="s">
        <v>555</v>
      </c>
      <c r="E19" s="356">
        <v>21.4</v>
      </c>
    </row>
    <row r="20" spans="4:8" s="356" customFormat="1">
      <c r="D20" s="356" t="s">
        <v>556</v>
      </c>
      <c r="E20" s="356">
        <v>8</v>
      </c>
    </row>
    <row r="21" spans="4:8">
      <c r="D21" t="s">
        <v>554</v>
      </c>
      <c r="E21">
        <f>E17+E18+E19+E20</f>
        <v>792.19999999999993</v>
      </c>
    </row>
    <row r="22" spans="4:8">
      <c r="D22" t="s">
        <v>557</v>
      </c>
      <c r="E22">
        <f>E21-(G16 + G17+G18)</f>
        <v>194.19999999999993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8"/>
  <sheetViews>
    <sheetView topLeftCell="A13" workbookViewId="0">
      <selection activeCell="A6" sqref="A6:J6"/>
    </sheetView>
  </sheetViews>
  <sheetFormatPr defaultRowHeight="15.75"/>
  <cols>
    <col min="1" max="1" width="4.25" style="387" customWidth="1"/>
    <col min="2" max="2" width="14.25" style="387" customWidth="1"/>
    <col min="3" max="3" width="8.625" style="387" customWidth="1"/>
    <col min="4" max="4" width="4" style="387" hidden="1" customWidth="1"/>
    <col min="5" max="5" width="32.125" style="387" customWidth="1"/>
    <col min="6" max="6" width="10.625" style="387" customWidth="1"/>
    <col min="7" max="7" width="5" style="387" customWidth="1"/>
    <col min="8" max="10" width="5.25" style="387" customWidth="1"/>
    <col min="11" max="16384" width="9" style="387"/>
  </cols>
  <sheetData>
    <row r="1" spans="1:13">
      <c r="A1" s="532" t="s">
        <v>564</v>
      </c>
      <c r="B1" s="532"/>
      <c r="C1" s="532"/>
      <c r="D1" s="532"/>
      <c r="E1" s="420"/>
      <c r="F1" s="535" t="s">
        <v>2</v>
      </c>
      <c r="G1" s="535"/>
      <c r="H1" s="535"/>
      <c r="I1" s="535"/>
      <c r="J1" s="535"/>
      <c r="K1" s="357"/>
      <c r="L1" s="357"/>
      <c r="M1" s="357"/>
    </row>
    <row r="2" spans="1:13">
      <c r="A2" s="533" t="s">
        <v>565</v>
      </c>
      <c r="B2" s="533"/>
      <c r="C2" s="533"/>
      <c r="D2" s="533"/>
      <c r="E2" s="421"/>
      <c r="F2" s="536" t="s">
        <v>4</v>
      </c>
      <c r="G2" s="536"/>
      <c r="H2" s="536"/>
      <c r="I2" s="536"/>
      <c r="J2" s="536"/>
      <c r="K2" s="357"/>
      <c r="L2" s="357"/>
      <c r="M2" s="357"/>
    </row>
    <row r="3" spans="1:13">
      <c r="A3" s="534" t="s">
        <v>566</v>
      </c>
      <c r="B3" s="534"/>
      <c r="C3" s="534"/>
      <c r="D3" s="534"/>
      <c r="E3" s="419"/>
      <c r="F3" s="419"/>
      <c r="G3" s="419"/>
    </row>
    <row r="5" spans="1:13" ht="18.75">
      <c r="A5" s="537" t="s">
        <v>561</v>
      </c>
      <c r="B5" s="537"/>
      <c r="C5" s="537"/>
      <c r="D5" s="537"/>
      <c r="E5" s="537"/>
      <c r="F5" s="537"/>
      <c r="G5" s="537"/>
      <c r="H5" s="537"/>
      <c r="I5" s="537"/>
      <c r="J5" s="537"/>
    </row>
    <row r="6" spans="1:13" ht="22.5" customHeight="1">
      <c r="A6" s="538" t="s">
        <v>562</v>
      </c>
      <c r="B6" s="538"/>
      <c r="C6" s="538"/>
      <c r="D6" s="538"/>
      <c r="E6" s="538"/>
      <c r="F6" s="538"/>
      <c r="G6" s="538"/>
      <c r="H6" s="538"/>
      <c r="I6" s="538"/>
      <c r="J6" s="538"/>
    </row>
    <row r="7" spans="1:13" ht="38.25" customHeight="1">
      <c r="A7" s="530" t="s">
        <v>5</v>
      </c>
      <c r="B7" s="530" t="s">
        <v>6</v>
      </c>
      <c r="C7" s="530"/>
      <c r="D7" s="417"/>
      <c r="E7" s="530" t="s">
        <v>47</v>
      </c>
      <c r="F7" s="530" t="s">
        <v>48</v>
      </c>
      <c r="G7" s="531" t="s">
        <v>559</v>
      </c>
      <c r="H7" s="531" t="s">
        <v>563</v>
      </c>
      <c r="I7" s="531"/>
      <c r="J7" s="531"/>
    </row>
    <row r="8" spans="1:13" ht="44.25" customHeight="1">
      <c r="A8" s="530"/>
      <c r="B8" s="530"/>
      <c r="C8" s="530"/>
      <c r="D8" s="418" t="s">
        <v>140</v>
      </c>
      <c r="E8" s="530"/>
      <c r="F8" s="530"/>
      <c r="G8" s="531"/>
      <c r="H8" s="363" t="s">
        <v>560</v>
      </c>
      <c r="I8" s="363" t="s">
        <v>568</v>
      </c>
      <c r="J8" s="363" t="s">
        <v>567</v>
      </c>
    </row>
    <row r="9" spans="1:13">
      <c r="A9" s="366">
        <v>1</v>
      </c>
      <c r="B9" s="119" t="s">
        <v>65</v>
      </c>
      <c r="C9" s="120" t="s">
        <v>66</v>
      </c>
      <c r="D9" s="413">
        <v>21100094402</v>
      </c>
      <c r="E9" s="414" t="s">
        <v>67</v>
      </c>
      <c r="F9" s="415" t="s">
        <v>68</v>
      </c>
      <c r="G9" s="416">
        <v>1</v>
      </c>
      <c r="H9" s="405"/>
      <c r="I9" s="405"/>
      <c r="J9" s="405"/>
    </row>
    <row r="10" spans="1:13">
      <c r="A10" s="118"/>
      <c r="B10" s="119"/>
      <c r="C10" s="120"/>
      <c r="D10" s="115">
        <v>21100094403</v>
      </c>
      <c r="E10" s="365" t="s">
        <v>67</v>
      </c>
      <c r="F10" s="358" t="s">
        <v>69</v>
      </c>
      <c r="G10" s="364">
        <v>1</v>
      </c>
      <c r="H10" s="405"/>
      <c r="I10" s="405"/>
      <c r="J10" s="405"/>
    </row>
    <row r="11" spans="1:13">
      <c r="A11" s="118"/>
      <c r="B11" s="119"/>
      <c r="C11" s="120"/>
      <c r="D11" s="115">
        <v>71400106704</v>
      </c>
      <c r="E11" s="116" t="s">
        <v>184</v>
      </c>
      <c r="F11" s="358" t="s">
        <v>141</v>
      </c>
      <c r="G11" s="364">
        <v>1</v>
      </c>
      <c r="H11" s="405"/>
      <c r="I11" s="405"/>
      <c r="J11" s="405"/>
    </row>
    <row r="12" spans="1:13">
      <c r="A12" s="118"/>
      <c r="B12" s="119"/>
      <c r="C12" s="120"/>
      <c r="D12" s="115">
        <v>71400119002</v>
      </c>
      <c r="E12" s="116" t="s">
        <v>45</v>
      </c>
      <c r="F12" s="358" t="s">
        <v>142</v>
      </c>
      <c r="G12" s="364">
        <v>1</v>
      </c>
      <c r="H12" s="405"/>
      <c r="I12" s="405"/>
      <c r="J12" s="405"/>
    </row>
    <row r="13" spans="1:13">
      <c r="A13" s="118"/>
      <c r="B13" s="119"/>
      <c r="C13" s="120"/>
      <c r="D13" s="115">
        <v>71400119001</v>
      </c>
      <c r="E13" s="116" t="s">
        <v>45</v>
      </c>
      <c r="F13" s="358" t="s">
        <v>143</v>
      </c>
      <c r="G13" s="364">
        <v>1</v>
      </c>
      <c r="H13" s="405"/>
      <c r="I13" s="405"/>
      <c r="J13" s="405"/>
    </row>
    <row r="14" spans="1:13">
      <c r="A14" s="118"/>
      <c r="B14" s="119"/>
      <c r="C14" s="120"/>
      <c r="D14" s="115">
        <v>21100093903</v>
      </c>
      <c r="E14" s="116" t="s">
        <v>45</v>
      </c>
      <c r="F14" s="358" t="s">
        <v>144</v>
      </c>
      <c r="G14" s="364">
        <v>1</v>
      </c>
      <c r="H14" s="405"/>
      <c r="I14" s="405"/>
      <c r="J14" s="405"/>
    </row>
    <row r="15" spans="1:13">
      <c r="A15" s="366"/>
      <c r="B15" s="119"/>
      <c r="C15" s="120"/>
      <c r="D15" s="115">
        <v>21100093901</v>
      </c>
      <c r="E15" s="116" t="s">
        <v>45</v>
      </c>
      <c r="F15" s="358" t="s">
        <v>145</v>
      </c>
      <c r="G15" s="364">
        <v>1</v>
      </c>
      <c r="H15" s="405"/>
      <c r="I15" s="405"/>
      <c r="J15" s="405"/>
    </row>
    <row r="16" spans="1:13">
      <c r="A16" s="366"/>
      <c r="B16" s="119"/>
      <c r="C16" s="120"/>
      <c r="D16" s="115">
        <v>21100094302</v>
      </c>
      <c r="E16" s="116" t="s">
        <v>232</v>
      </c>
      <c r="F16" s="358" t="s">
        <v>144</v>
      </c>
      <c r="G16" s="364">
        <v>2</v>
      </c>
      <c r="H16" s="405"/>
      <c r="I16" s="405"/>
      <c r="J16" s="405"/>
    </row>
    <row r="17" spans="1:10">
      <c r="A17" s="366"/>
      <c r="B17" s="119"/>
      <c r="C17" s="120"/>
      <c r="D17" s="115">
        <v>21100094304</v>
      </c>
      <c r="E17" s="116" t="s">
        <v>232</v>
      </c>
      <c r="F17" s="358" t="s">
        <v>230</v>
      </c>
      <c r="G17" s="364">
        <v>2</v>
      </c>
      <c r="H17" s="405"/>
      <c r="I17" s="405"/>
      <c r="J17" s="405"/>
    </row>
    <row r="18" spans="1:10">
      <c r="A18" s="366"/>
      <c r="B18" s="119"/>
      <c r="C18" s="120"/>
      <c r="D18" s="115">
        <v>21100094401</v>
      </c>
      <c r="E18" s="365" t="s">
        <v>67</v>
      </c>
      <c r="F18" s="358" t="s">
        <v>183</v>
      </c>
      <c r="G18" s="364">
        <v>2</v>
      </c>
      <c r="H18" s="405"/>
      <c r="I18" s="405"/>
      <c r="J18" s="405"/>
    </row>
    <row r="19" spans="1:10">
      <c r="A19" s="366"/>
      <c r="B19" s="119"/>
      <c r="C19" s="120"/>
      <c r="D19" s="115">
        <v>71400135403</v>
      </c>
      <c r="E19" s="365" t="s">
        <v>343</v>
      </c>
      <c r="F19" s="358" t="s">
        <v>141</v>
      </c>
      <c r="G19" s="364">
        <v>2</v>
      </c>
      <c r="H19" s="405"/>
      <c r="I19" s="405"/>
      <c r="J19" s="405"/>
    </row>
    <row r="20" spans="1:10">
      <c r="A20" s="217">
        <v>2</v>
      </c>
      <c r="B20" s="123" t="s">
        <v>80</v>
      </c>
      <c r="C20" s="124" t="s">
        <v>81</v>
      </c>
      <c r="D20" s="115">
        <v>50600115501</v>
      </c>
      <c r="E20" s="116" t="s">
        <v>299</v>
      </c>
      <c r="F20" s="358" t="s">
        <v>260</v>
      </c>
      <c r="G20" s="359">
        <v>1</v>
      </c>
      <c r="H20" s="405"/>
      <c r="I20" s="405"/>
      <c r="J20" s="405"/>
    </row>
    <row r="21" spans="1:10">
      <c r="A21" s="366"/>
      <c r="B21" s="119"/>
      <c r="C21" s="120"/>
      <c r="D21" s="115"/>
      <c r="E21" s="116" t="s">
        <v>433</v>
      </c>
      <c r="F21" s="358" t="s">
        <v>386</v>
      </c>
      <c r="G21" s="359">
        <v>1</v>
      </c>
      <c r="H21" s="405"/>
      <c r="I21" s="405"/>
      <c r="J21" s="405"/>
    </row>
    <row r="22" spans="1:10">
      <c r="A22" s="366"/>
      <c r="B22" s="119"/>
      <c r="C22" s="120"/>
      <c r="D22" s="115"/>
      <c r="E22" s="116" t="s">
        <v>434</v>
      </c>
      <c r="F22" s="358" t="s">
        <v>432</v>
      </c>
      <c r="G22" s="359">
        <v>1</v>
      </c>
      <c r="H22" s="405"/>
      <c r="I22" s="405"/>
      <c r="J22" s="405"/>
    </row>
    <row r="23" spans="1:10">
      <c r="A23" s="118"/>
      <c r="B23" s="119"/>
      <c r="C23" s="120"/>
      <c r="D23" s="115">
        <v>41000092301</v>
      </c>
      <c r="E23" s="116" t="s">
        <v>186</v>
      </c>
      <c r="F23" s="358" t="s">
        <v>157</v>
      </c>
      <c r="G23" s="359">
        <v>1</v>
      </c>
      <c r="H23" s="405"/>
      <c r="I23" s="405"/>
      <c r="J23" s="405"/>
    </row>
    <row r="24" spans="1:10">
      <c r="A24" s="118"/>
      <c r="B24" s="119"/>
      <c r="C24" s="120"/>
      <c r="D24" s="115">
        <v>71400119919</v>
      </c>
      <c r="E24" s="116" t="s">
        <v>159</v>
      </c>
      <c r="F24" s="358" t="s">
        <v>300</v>
      </c>
      <c r="G24" s="359">
        <v>1</v>
      </c>
      <c r="H24" s="405"/>
      <c r="I24" s="405"/>
      <c r="J24" s="405"/>
    </row>
    <row r="25" spans="1:10">
      <c r="A25" s="118"/>
      <c r="B25" s="119"/>
      <c r="C25" s="120"/>
      <c r="D25" s="115"/>
      <c r="E25" s="116" t="s">
        <v>159</v>
      </c>
      <c r="F25" s="358" t="s">
        <v>368</v>
      </c>
      <c r="G25" s="359">
        <v>2</v>
      </c>
      <c r="H25" s="405"/>
      <c r="I25" s="405"/>
      <c r="J25" s="405"/>
    </row>
    <row r="26" spans="1:10">
      <c r="A26" s="366"/>
      <c r="B26" s="119"/>
      <c r="C26" s="120"/>
      <c r="D26" s="115"/>
      <c r="E26" s="116" t="s">
        <v>159</v>
      </c>
      <c r="F26" s="358" t="s">
        <v>548</v>
      </c>
      <c r="G26" s="359">
        <v>2</v>
      </c>
      <c r="H26" s="405"/>
      <c r="I26" s="405"/>
      <c r="J26" s="405"/>
    </row>
    <row r="27" spans="1:10" hidden="1">
      <c r="A27" s="366"/>
      <c r="B27" s="119"/>
      <c r="C27" s="120"/>
      <c r="D27" s="115"/>
      <c r="E27" s="116" t="s">
        <v>159</v>
      </c>
      <c r="F27" s="358" t="s">
        <v>548</v>
      </c>
      <c r="G27" s="359">
        <v>2</v>
      </c>
      <c r="H27" s="405"/>
      <c r="I27" s="405"/>
      <c r="J27" s="405"/>
    </row>
    <row r="28" spans="1:10" hidden="1">
      <c r="A28" s="366"/>
      <c r="B28" s="119"/>
      <c r="C28" s="120"/>
      <c r="D28" s="115"/>
      <c r="E28" s="116" t="s">
        <v>159</v>
      </c>
      <c r="F28" s="358" t="s">
        <v>548</v>
      </c>
      <c r="G28" s="359">
        <v>2</v>
      </c>
      <c r="H28" s="405"/>
      <c r="I28" s="405"/>
      <c r="J28" s="405"/>
    </row>
    <row r="29" spans="1:10">
      <c r="A29" s="366"/>
      <c r="B29" s="119"/>
      <c r="C29" s="120"/>
      <c r="D29" s="115"/>
      <c r="E29" s="116" t="s">
        <v>159</v>
      </c>
      <c r="F29" s="358" t="s">
        <v>540</v>
      </c>
      <c r="G29" s="359">
        <v>2</v>
      </c>
      <c r="H29" s="405"/>
      <c r="I29" s="405"/>
      <c r="J29" s="405"/>
    </row>
    <row r="30" spans="1:10">
      <c r="A30" s="366"/>
      <c r="B30" s="119"/>
      <c r="C30" s="120"/>
      <c r="D30" s="115"/>
      <c r="E30" s="116" t="s">
        <v>159</v>
      </c>
      <c r="F30" s="358" t="s">
        <v>549</v>
      </c>
      <c r="G30" s="359">
        <v>2</v>
      </c>
      <c r="H30" s="405"/>
      <c r="I30" s="405"/>
      <c r="J30" s="405"/>
    </row>
    <row r="31" spans="1:10">
      <c r="A31" s="366"/>
      <c r="B31" s="119"/>
      <c r="C31" s="120"/>
      <c r="D31" s="115"/>
      <c r="E31" s="116" t="s">
        <v>159</v>
      </c>
      <c r="F31" s="358" t="s">
        <v>502</v>
      </c>
      <c r="G31" s="359">
        <v>2</v>
      </c>
      <c r="H31" s="405"/>
      <c r="I31" s="405"/>
      <c r="J31" s="405"/>
    </row>
    <row r="32" spans="1:10" hidden="1">
      <c r="A32" s="366"/>
      <c r="B32" s="119"/>
      <c r="C32" s="120"/>
      <c r="D32" s="115"/>
      <c r="E32" s="116" t="s">
        <v>159</v>
      </c>
      <c r="F32" s="358" t="s">
        <v>502</v>
      </c>
      <c r="G32" s="359">
        <v>2</v>
      </c>
      <c r="H32" s="405"/>
      <c r="I32" s="405"/>
      <c r="J32" s="405"/>
    </row>
    <row r="33" spans="1:10">
      <c r="A33" s="366"/>
      <c r="B33" s="119"/>
      <c r="C33" s="120"/>
      <c r="D33" s="115"/>
      <c r="E33" s="116" t="s">
        <v>159</v>
      </c>
      <c r="F33" s="358" t="s">
        <v>539</v>
      </c>
      <c r="G33" s="359">
        <v>2</v>
      </c>
      <c r="H33" s="405"/>
      <c r="I33" s="405"/>
      <c r="J33" s="405"/>
    </row>
    <row r="34" spans="1:10" hidden="1">
      <c r="A34" s="366"/>
      <c r="B34" s="119"/>
      <c r="C34" s="120"/>
      <c r="D34" s="115"/>
      <c r="E34" s="116" t="s">
        <v>159</v>
      </c>
      <c r="F34" s="358" t="s">
        <v>539</v>
      </c>
      <c r="G34" s="359">
        <v>2</v>
      </c>
      <c r="H34" s="405"/>
      <c r="I34" s="405"/>
      <c r="J34" s="405"/>
    </row>
    <row r="35" spans="1:10" hidden="1">
      <c r="A35" s="366"/>
      <c r="B35" s="119"/>
      <c r="C35" s="120"/>
      <c r="D35" s="115"/>
      <c r="E35" s="116" t="s">
        <v>159</v>
      </c>
      <c r="F35" s="358" t="s">
        <v>550</v>
      </c>
      <c r="G35" s="359">
        <v>2</v>
      </c>
      <c r="H35" s="405"/>
      <c r="I35" s="405"/>
      <c r="J35" s="405"/>
    </row>
    <row r="36" spans="1:10">
      <c r="A36" s="366"/>
      <c r="B36" s="119"/>
      <c r="C36" s="120"/>
      <c r="D36" s="115"/>
      <c r="E36" s="116" t="s">
        <v>159</v>
      </c>
      <c r="F36" s="358" t="s">
        <v>550</v>
      </c>
      <c r="G36" s="359">
        <v>2</v>
      </c>
      <c r="H36" s="405"/>
      <c r="I36" s="405"/>
      <c r="J36" s="405"/>
    </row>
    <row r="37" spans="1:10">
      <c r="A37" s="366"/>
      <c r="B37" s="119"/>
      <c r="C37" s="120"/>
      <c r="D37" s="115"/>
      <c r="E37" s="116" t="s">
        <v>159</v>
      </c>
      <c r="F37" s="358" t="s">
        <v>522</v>
      </c>
      <c r="G37" s="359">
        <v>2</v>
      </c>
      <c r="H37" s="405"/>
      <c r="I37" s="405"/>
      <c r="J37" s="405"/>
    </row>
    <row r="38" spans="1:10">
      <c r="A38" s="366"/>
      <c r="B38" s="119"/>
      <c r="C38" s="120"/>
      <c r="D38" s="115"/>
      <c r="E38" s="116" t="s">
        <v>159</v>
      </c>
      <c r="F38" s="358" t="s">
        <v>551</v>
      </c>
      <c r="G38" s="359">
        <v>2</v>
      </c>
      <c r="H38" s="405"/>
      <c r="I38" s="405"/>
      <c r="J38" s="405"/>
    </row>
    <row r="39" spans="1:10">
      <c r="A39" s="217">
        <v>3</v>
      </c>
      <c r="B39" s="406" t="s">
        <v>82</v>
      </c>
      <c r="C39" s="407" t="s">
        <v>83</v>
      </c>
      <c r="D39" s="115">
        <v>21100094401</v>
      </c>
      <c r="E39" s="116" t="s">
        <v>287</v>
      </c>
      <c r="F39" s="358" t="s">
        <v>214</v>
      </c>
      <c r="G39" s="364">
        <v>1</v>
      </c>
      <c r="H39" s="405"/>
      <c r="I39" s="405"/>
      <c r="J39" s="405"/>
    </row>
    <row r="40" spans="1:10">
      <c r="A40" s="118"/>
      <c r="B40" s="119"/>
      <c r="C40" s="120"/>
      <c r="D40" s="115">
        <v>21100094404</v>
      </c>
      <c r="E40" s="116" t="s">
        <v>287</v>
      </c>
      <c r="F40" s="358" t="s">
        <v>258</v>
      </c>
      <c r="G40" s="364">
        <v>1</v>
      </c>
      <c r="H40" s="405"/>
      <c r="I40" s="405"/>
      <c r="J40" s="405"/>
    </row>
    <row r="41" spans="1:10">
      <c r="A41" s="118"/>
      <c r="B41" s="119"/>
      <c r="C41" s="120"/>
      <c r="D41" s="115">
        <v>71400106702</v>
      </c>
      <c r="E41" s="116" t="s">
        <v>184</v>
      </c>
      <c r="F41" s="358" t="s">
        <v>288</v>
      </c>
      <c r="G41" s="364">
        <v>1</v>
      </c>
      <c r="H41" s="405"/>
      <c r="I41" s="405"/>
      <c r="J41" s="405"/>
    </row>
    <row r="42" spans="1:10">
      <c r="A42" s="366"/>
      <c r="B42" s="119"/>
      <c r="C42" s="120"/>
      <c r="D42" s="115">
        <v>71400106702</v>
      </c>
      <c r="E42" s="116" t="s">
        <v>184</v>
      </c>
      <c r="F42" s="358" t="s">
        <v>288</v>
      </c>
      <c r="G42" s="364">
        <v>1</v>
      </c>
      <c r="H42" s="405"/>
      <c r="I42" s="405"/>
      <c r="J42" s="405"/>
    </row>
    <row r="43" spans="1:10">
      <c r="A43" s="366"/>
      <c r="B43" s="119"/>
      <c r="C43" s="120"/>
      <c r="D43" s="115">
        <v>71400106708</v>
      </c>
      <c r="E43" s="116" t="s">
        <v>184</v>
      </c>
      <c r="F43" s="358" t="s">
        <v>289</v>
      </c>
      <c r="G43" s="364">
        <v>1</v>
      </c>
      <c r="H43" s="405"/>
      <c r="I43" s="405"/>
      <c r="J43" s="405"/>
    </row>
    <row r="44" spans="1:10">
      <c r="A44" s="366"/>
      <c r="B44" s="119"/>
      <c r="C44" s="120"/>
      <c r="D44" s="115">
        <v>21100093906</v>
      </c>
      <c r="E44" s="116" t="s">
        <v>45</v>
      </c>
      <c r="F44" s="358" t="s">
        <v>230</v>
      </c>
      <c r="G44" s="364">
        <v>1</v>
      </c>
      <c r="H44" s="405"/>
      <c r="I44" s="405"/>
      <c r="J44" s="405"/>
    </row>
    <row r="45" spans="1:10">
      <c r="A45" s="366"/>
      <c r="B45" s="119"/>
      <c r="C45" s="120"/>
      <c r="D45" s="115">
        <v>21100119809</v>
      </c>
      <c r="E45" s="116" t="s">
        <v>159</v>
      </c>
      <c r="F45" s="358" t="s">
        <v>165</v>
      </c>
      <c r="G45" s="364">
        <v>1</v>
      </c>
      <c r="H45" s="405"/>
      <c r="I45" s="405"/>
      <c r="J45" s="405"/>
    </row>
    <row r="46" spans="1:10">
      <c r="A46" s="366"/>
      <c r="B46" s="119"/>
      <c r="C46" s="120"/>
      <c r="D46" s="115"/>
      <c r="E46" s="116" t="s">
        <v>216</v>
      </c>
      <c r="F46" s="358" t="s">
        <v>165</v>
      </c>
      <c r="G46" s="364"/>
      <c r="H46" s="405"/>
      <c r="I46" s="405"/>
      <c r="J46" s="405"/>
    </row>
    <row r="47" spans="1:10">
      <c r="A47" s="366"/>
      <c r="B47" s="119"/>
      <c r="C47" s="120"/>
      <c r="D47" s="115"/>
      <c r="E47" s="116" t="s">
        <v>67</v>
      </c>
      <c r="F47" s="358" t="s">
        <v>161</v>
      </c>
      <c r="G47" s="364">
        <v>2</v>
      </c>
      <c r="H47" s="405"/>
      <c r="I47" s="405"/>
      <c r="J47" s="405"/>
    </row>
    <row r="48" spans="1:10">
      <c r="A48" s="366"/>
      <c r="B48" s="119"/>
      <c r="C48" s="120"/>
      <c r="D48" s="115">
        <v>71400135405</v>
      </c>
      <c r="E48" s="116" t="s">
        <v>343</v>
      </c>
      <c r="F48" s="358" t="s">
        <v>289</v>
      </c>
      <c r="G48" s="364">
        <v>2</v>
      </c>
      <c r="H48" s="405"/>
      <c r="I48" s="405"/>
      <c r="J48" s="405"/>
    </row>
    <row r="49" spans="1:10">
      <c r="A49" s="366"/>
      <c r="B49" s="119"/>
      <c r="C49" s="120"/>
      <c r="D49" s="115">
        <v>21100094305</v>
      </c>
      <c r="E49" s="116" t="s">
        <v>232</v>
      </c>
      <c r="F49" s="358" t="s">
        <v>181</v>
      </c>
      <c r="G49" s="364">
        <v>2</v>
      </c>
      <c r="H49" s="405"/>
      <c r="I49" s="405"/>
      <c r="J49" s="405"/>
    </row>
    <row r="50" spans="1:10">
      <c r="A50" s="118"/>
      <c r="B50" s="119"/>
      <c r="C50" s="120"/>
      <c r="D50" s="115">
        <v>21100094306</v>
      </c>
      <c r="E50" s="116" t="s">
        <v>232</v>
      </c>
      <c r="F50" s="358" t="s">
        <v>165</v>
      </c>
      <c r="G50" s="367">
        <v>2</v>
      </c>
      <c r="H50" s="405"/>
      <c r="I50" s="405"/>
      <c r="J50" s="405"/>
    </row>
    <row r="51" spans="1:10">
      <c r="A51" s="118"/>
      <c r="B51" s="119"/>
      <c r="C51" s="120"/>
      <c r="D51" s="115">
        <v>21100119906</v>
      </c>
      <c r="E51" s="116" t="s">
        <v>159</v>
      </c>
      <c r="F51" s="358" t="s">
        <v>521</v>
      </c>
      <c r="G51" s="367">
        <v>2</v>
      </c>
      <c r="H51" s="405"/>
      <c r="I51" s="405"/>
      <c r="J51" s="405"/>
    </row>
    <row r="52" spans="1:10">
      <c r="A52" s="118"/>
      <c r="B52" s="119"/>
      <c r="C52" s="120"/>
      <c r="D52" s="115">
        <v>21100119906</v>
      </c>
      <c r="E52" s="116" t="s">
        <v>159</v>
      </c>
      <c r="F52" s="358" t="s">
        <v>364</v>
      </c>
      <c r="G52" s="367">
        <v>2</v>
      </c>
      <c r="H52" s="405"/>
      <c r="I52" s="405"/>
      <c r="J52" s="405"/>
    </row>
    <row r="53" spans="1:10">
      <c r="A53" s="366"/>
      <c r="B53" s="119"/>
      <c r="C53" s="120"/>
      <c r="D53" s="115">
        <v>21100119906</v>
      </c>
      <c r="E53" s="116" t="s">
        <v>159</v>
      </c>
      <c r="F53" s="358" t="s">
        <v>365</v>
      </c>
      <c r="G53" s="367">
        <v>2</v>
      </c>
      <c r="H53" s="405"/>
      <c r="I53" s="405"/>
      <c r="J53" s="405"/>
    </row>
    <row r="54" spans="1:10" ht="25.5">
      <c r="A54" s="217">
        <v>4</v>
      </c>
      <c r="B54" s="123" t="s">
        <v>84</v>
      </c>
      <c r="C54" s="124" t="s">
        <v>85</v>
      </c>
      <c r="D54" s="115">
        <v>71400174003</v>
      </c>
      <c r="E54" s="116" t="s">
        <v>327</v>
      </c>
      <c r="F54" s="358" t="s">
        <v>328</v>
      </c>
      <c r="G54" s="364">
        <v>1</v>
      </c>
      <c r="H54" s="405"/>
      <c r="I54" s="405"/>
      <c r="J54" s="405"/>
    </row>
    <row r="55" spans="1:10">
      <c r="A55" s="118"/>
      <c r="B55" s="119"/>
      <c r="C55" s="120"/>
      <c r="D55" s="115">
        <v>71400174004</v>
      </c>
      <c r="E55" s="116" t="s">
        <v>327</v>
      </c>
      <c r="F55" s="358" t="s">
        <v>329</v>
      </c>
      <c r="G55" s="364">
        <v>1</v>
      </c>
      <c r="H55" s="405"/>
      <c r="I55" s="405"/>
      <c r="J55" s="405"/>
    </row>
    <row r="56" spans="1:10">
      <c r="A56" s="118"/>
      <c r="B56" s="119"/>
      <c r="C56" s="120"/>
      <c r="D56" s="115">
        <v>71400174001</v>
      </c>
      <c r="E56" s="116" t="s">
        <v>327</v>
      </c>
      <c r="F56" s="358" t="s">
        <v>241</v>
      </c>
      <c r="G56" s="364">
        <v>1</v>
      </c>
      <c r="H56" s="405"/>
      <c r="I56" s="405"/>
      <c r="J56" s="405"/>
    </row>
    <row r="57" spans="1:10">
      <c r="A57" s="118"/>
      <c r="B57" s="119"/>
      <c r="C57" s="120"/>
      <c r="D57" s="115">
        <v>21100001401</v>
      </c>
      <c r="E57" s="116" t="s">
        <v>327</v>
      </c>
      <c r="F57" s="358" t="s">
        <v>187</v>
      </c>
      <c r="G57" s="364">
        <v>1</v>
      </c>
      <c r="H57" s="405"/>
      <c r="I57" s="405"/>
      <c r="J57" s="405"/>
    </row>
    <row r="58" spans="1:10">
      <c r="A58" s="118"/>
      <c r="B58" s="119"/>
      <c r="C58" s="120"/>
      <c r="D58" s="115">
        <v>21100119806</v>
      </c>
      <c r="E58" s="116" t="s">
        <v>159</v>
      </c>
      <c r="F58" s="358" t="s">
        <v>233</v>
      </c>
      <c r="G58" s="364">
        <v>1</v>
      </c>
      <c r="H58" s="405"/>
      <c r="I58" s="405"/>
      <c r="J58" s="405"/>
    </row>
    <row r="59" spans="1:10">
      <c r="A59" s="366"/>
      <c r="B59" s="119"/>
      <c r="C59" s="120"/>
      <c r="D59" s="115">
        <v>21100119806</v>
      </c>
      <c r="E59" s="116" t="s">
        <v>447</v>
      </c>
      <c r="F59" s="358" t="s">
        <v>417</v>
      </c>
      <c r="G59" s="364">
        <v>1</v>
      </c>
      <c r="H59" s="405"/>
      <c r="I59" s="405"/>
      <c r="J59" s="405"/>
    </row>
    <row r="60" spans="1:10">
      <c r="A60" s="366"/>
      <c r="B60" s="119"/>
      <c r="C60" s="120"/>
      <c r="D60" s="115">
        <v>21100094301</v>
      </c>
      <c r="E60" s="116" t="s">
        <v>330</v>
      </c>
      <c r="F60" s="358" t="s">
        <v>183</v>
      </c>
      <c r="G60" s="364">
        <v>1</v>
      </c>
      <c r="H60" s="405"/>
      <c r="I60" s="405"/>
      <c r="J60" s="405"/>
    </row>
    <row r="61" spans="1:10">
      <c r="A61" s="118"/>
      <c r="B61" s="119"/>
      <c r="C61" s="120"/>
      <c r="D61" s="115" t="s">
        <v>503</v>
      </c>
      <c r="E61" s="116" t="s">
        <v>327</v>
      </c>
      <c r="F61" s="358" t="s">
        <v>247</v>
      </c>
      <c r="G61" s="364">
        <v>2</v>
      </c>
      <c r="H61" s="405"/>
      <c r="I61" s="405"/>
      <c r="J61" s="405"/>
    </row>
    <row r="62" spans="1:10">
      <c r="A62" s="118"/>
      <c r="B62" s="119"/>
      <c r="C62" s="120"/>
      <c r="D62" s="115" t="s">
        <v>504</v>
      </c>
      <c r="E62" s="116" t="s">
        <v>232</v>
      </c>
      <c r="F62" s="358" t="s">
        <v>181</v>
      </c>
      <c r="G62" s="364">
        <v>2</v>
      </c>
      <c r="H62" s="405"/>
      <c r="I62" s="405"/>
      <c r="J62" s="405"/>
    </row>
    <row r="63" spans="1:10">
      <c r="A63" s="118"/>
      <c r="B63" s="119"/>
      <c r="C63" s="120"/>
      <c r="D63" s="115" t="s">
        <v>505</v>
      </c>
      <c r="E63" s="116" t="s">
        <v>232</v>
      </c>
      <c r="F63" s="358" t="s">
        <v>233</v>
      </c>
      <c r="G63" s="364">
        <v>2</v>
      </c>
      <c r="H63" s="405"/>
      <c r="I63" s="405"/>
      <c r="J63" s="405"/>
    </row>
    <row r="64" spans="1:10">
      <c r="A64" s="118"/>
      <c r="B64" s="119"/>
      <c r="C64" s="120"/>
      <c r="D64" s="115" t="s">
        <v>505</v>
      </c>
      <c r="E64" s="116" t="s">
        <v>506</v>
      </c>
      <c r="F64" s="358" t="s">
        <v>233</v>
      </c>
      <c r="G64" s="364">
        <v>2</v>
      </c>
      <c r="H64" s="405"/>
      <c r="I64" s="405"/>
      <c r="J64" s="405"/>
    </row>
    <row r="65" spans="1:10">
      <c r="A65" s="118"/>
      <c r="B65" s="119"/>
      <c r="C65" s="120"/>
      <c r="D65" s="115" t="s">
        <v>505</v>
      </c>
      <c r="E65" s="116" t="s">
        <v>507</v>
      </c>
      <c r="F65" s="358" t="s">
        <v>233</v>
      </c>
      <c r="G65" s="364">
        <v>2</v>
      </c>
      <c r="H65" s="405"/>
      <c r="I65" s="405"/>
      <c r="J65" s="405"/>
    </row>
    <row r="66" spans="1:10">
      <c r="A66" s="118"/>
      <c r="B66" s="119"/>
      <c r="C66" s="120"/>
      <c r="D66" s="115" t="s">
        <v>508</v>
      </c>
      <c r="E66" s="116" t="s">
        <v>159</v>
      </c>
      <c r="F66" s="358" t="s">
        <v>509</v>
      </c>
      <c r="G66" s="364">
        <v>2</v>
      </c>
      <c r="H66" s="405"/>
      <c r="I66" s="405"/>
      <c r="J66" s="405"/>
    </row>
    <row r="67" spans="1:10">
      <c r="A67" s="118"/>
      <c r="B67" s="119"/>
      <c r="C67" s="120"/>
      <c r="D67" s="115" t="s">
        <v>510</v>
      </c>
      <c r="E67" s="116" t="s">
        <v>159</v>
      </c>
      <c r="F67" s="358" t="s">
        <v>511</v>
      </c>
      <c r="G67" s="364">
        <v>2</v>
      </c>
      <c r="H67" s="405"/>
      <c r="I67" s="405"/>
      <c r="J67" s="405"/>
    </row>
    <row r="68" spans="1:10">
      <c r="A68" s="217">
        <v>5</v>
      </c>
      <c r="B68" s="123" t="s">
        <v>86</v>
      </c>
      <c r="C68" s="124" t="s">
        <v>87</v>
      </c>
      <c r="D68" s="115">
        <v>21100093905</v>
      </c>
      <c r="E68" s="116" t="s">
        <v>45</v>
      </c>
      <c r="F68" s="358" t="s">
        <v>233</v>
      </c>
      <c r="G68" s="364">
        <v>1</v>
      </c>
      <c r="H68" s="405"/>
      <c r="I68" s="405"/>
      <c r="J68" s="405"/>
    </row>
    <row r="69" spans="1:10">
      <c r="A69" s="118"/>
      <c r="B69" s="119"/>
      <c r="C69" s="120"/>
      <c r="D69" s="115">
        <v>71400119003</v>
      </c>
      <c r="E69" s="116" t="s">
        <v>45</v>
      </c>
      <c r="F69" s="358" t="s">
        <v>247</v>
      </c>
      <c r="G69" s="364">
        <v>1</v>
      </c>
      <c r="H69" s="405"/>
      <c r="I69" s="405"/>
      <c r="J69" s="405"/>
    </row>
    <row r="70" spans="1:10">
      <c r="A70" s="366"/>
      <c r="B70" s="119"/>
      <c r="C70" s="120"/>
      <c r="D70" s="115">
        <v>21100119804</v>
      </c>
      <c r="E70" s="116" t="s">
        <v>159</v>
      </c>
      <c r="F70" s="358" t="s">
        <v>144</v>
      </c>
      <c r="G70" s="364">
        <v>1</v>
      </c>
      <c r="H70" s="405"/>
      <c r="I70" s="405"/>
      <c r="J70" s="405"/>
    </row>
    <row r="71" spans="1:10">
      <c r="A71" s="118"/>
      <c r="B71" s="119"/>
      <c r="C71" s="120"/>
      <c r="D71" s="115">
        <v>21100119804</v>
      </c>
      <c r="E71" s="116" t="s">
        <v>159</v>
      </c>
      <c r="F71" s="358" t="s">
        <v>144</v>
      </c>
      <c r="G71" s="364">
        <v>1</v>
      </c>
      <c r="H71" s="405"/>
      <c r="I71" s="405"/>
      <c r="J71" s="405"/>
    </row>
    <row r="72" spans="1:10">
      <c r="A72" s="118"/>
      <c r="B72" s="119"/>
      <c r="C72" s="120"/>
      <c r="D72" s="115">
        <v>21100124401</v>
      </c>
      <c r="E72" s="116" t="s">
        <v>248</v>
      </c>
      <c r="F72" s="358" t="s">
        <v>181</v>
      </c>
      <c r="G72" s="364">
        <v>1</v>
      </c>
      <c r="H72" s="405"/>
      <c r="I72" s="405"/>
      <c r="J72" s="405"/>
    </row>
    <row r="73" spans="1:10">
      <c r="A73" s="118"/>
      <c r="B73" s="119"/>
      <c r="C73" s="120"/>
      <c r="D73" s="115">
        <v>21100124402</v>
      </c>
      <c r="E73" s="116" t="s">
        <v>248</v>
      </c>
      <c r="F73" s="358" t="s">
        <v>192</v>
      </c>
      <c r="G73" s="364">
        <v>1</v>
      </c>
      <c r="H73" s="405"/>
      <c r="I73" s="405"/>
      <c r="J73" s="405"/>
    </row>
    <row r="74" spans="1:10">
      <c r="A74" s="118"/>
      <c r="B74" s="119"/>
      <c r="C74" s="120"/>
      <c r="D74" s="115">
        <v>21100124403</v>
      </c>
      <c r="E74" s="116" t="s">
        <v>248</v>
      </c>
      <c r="F74" s="358" t="s">
        <v>193</v>
      </c>
      <c r="G74" s="364">
        <v>1</v>
      </c>
      <c r="H74" s="405"/>
      <c r="I74" s="405"/>
      <c r="J74" s="405"/>
    </row>
    <row r="75" spans="1:10">
      <c r="A75" s="118"/>
      <c r="B75" s="119"/>
      <c r="C75" s="120"/>
      <c r="D75" s="115">
        <v>21100124404</v>
      </c>
      <c r="E75" s="116" t="s">
        <v>248</v>
      </c>
      <c r="F75" s="358" t="s">
        <v>236</v>
      </c>
      <c r="G75" s="364">
        <v>1</v>
      </c>
      <c r="H75" s="405"/>
      <c r="I75" s="405"/>
      <c r="J75" s="405"/>
    </row>
    <row r="76" spans="1:10">
      <c r="A76" s="118"/>
      <c r="B76" s="119"/>
      <c r="C76" s="120"/>
      <c r="D76" s="115">
        <v>21100124406</v>
      </c>
      <c r="E76" s="116" t="s">
        <v>248</v>
      </c>
      <c r="F76" s="358" t="s">
        <v>249</v>
      </c>
      <c r="G76" s="364">
        <v>1</v>
      </c>
      <c r="H76" s="405"/>
      <c r="I76" s="405"/>
      <c r="J76" s="405"/>
    </row>
    <row r="77" spans="1:10">
      <c r="A77" s="366"/>
      <c r="B77" s="119"/>
      <c r="C77" s="120"/>
      <c r="D77" s="115">
        <v>21100124407</v>
      </c>
      <c r="E77" s="116" t="s">
        <v>248</v>
      </c>
      <c r="F77" s="358" t="s">
        <v>250</v>
      </c>
      <c r="G77" s="364">
        <v>1</v>
      </c>
      <c r="H77" s="405"/>
      <c r="I77" s="405"/>
      <c r="J77" s="405"/>
    </row>
    <row r="78" spans="1:10">
      <c r="A78" s="366"/>
      <c r="B78" s="119"/>
      <c r="C78" s="120"/>
      <c r="D78" s="115">
        <v>21100149101</v>
      </c>
      <c r="E78" s="116" t="s">
        <v>251</v>
      </c>
      <c r="F78" s="358" t="s">
        <v>252</v>
      </c>
      <c r="G78" s="364">
        <v>1</v>
      </c>
      <c r="H78" s="405"/>
      <c r="I78" s="405"/>
      <c r="J78" s="405"/>
    </row>
    <row r="79" spans="1:10">
      <c r="A79" s="366"/>
      <c r="B79" s="119"/>
      <c r="C79" s="120"/>
      <c r="D79" s="115">
        <v>21100149102</v>
      </c>
      <c r="E79" s="116" t="s">
        <v>251</v>
      </c>
      <c r="F79" s="358" t="s">
        <v>253</v>
      </c>
      <c r="G79" s="364">
        <v>1</v>
      </c>
      <c r="H79" s="405"/>
      <c r="I79" s="405"/>
      <c r="J79" s="405"/>
    </row>
    <row r="80" spans="1:10">
      <c r="A80" s="366"/>
      <c r="B80" s="119"/>
      <c r="C80" s="120"/>
      <c r="D80" s="115">
        <v>50600115201</v>
      </c>
      <c r="E80" s="116" t="s">
        <v>248</v>
      </c>
      <c r="F80" s="358" t="s">
        <v>254</v>
      </c>
      <c r="G80" s="364">
        <v>1</v>
      </c>
      <c r="H80" s="405"/>
      <c r="I80" s="405"/>
      <c r="J80" s="405"/>
    </row>
    <row r="81" spans="1:10">
      <c r="A81" s="118"/>
      <c r="B81" s="119"/>
      <c r="C81" s="120"/>
      <c r="D81" s="115" t="s">
        <v>255</v>
      </c>
      <c r="E81" s="116" t="s">
        <v>216</v>
      </c>
      <c r="F81" s="358" t="s">
        <v>256</v>
      </c>
      <c r="G81" s="364">
        <v>1</v>
      </c>
      <c r="H81" s="405"/>
      <c r="I81" s="405"/>
      <c r="J81" s="405"/>
    </row>
    <row r="82" spans="1:10">
      <c r="A82" s="118"/>
      <c r="B82" s="119"/>
      <c r="C82" s="120"/>
      <c r="D82" s="115">
        <v>20400138401</v>
      </c>
      <c r="E82" s="116" t="s">
        <v>248</v>
      </c>
      <c r="F82" s="358" t="s">
        <v>161</v>
      </c>
      <c r="G82" s="364">
        <v>1</v>
      </c>
      <c r="H82" s="405"/>
      <c r="I82" s="405"/>
      <c r="J82" s="405"/>
    </row>
    <row r="83" spans="1:10">
      <c r="A83" s="366"/>
      <c r="B83" s="119"/>
      <c r="C83" s="120"/>
      <c r="D83" s="115">
        <v>21100093901</v>
      </c>
      <c r="E83" s="116" t="s">
        <v>45</v>
      </c>
      <c r="F83" s="358" t="s">
        <v>183</v>
      </c>
      <c r="G83" s="364">
        <v>2</v>
      </c>
      <c r="H83" s="405"/>
      <c r="I83" s="405"/>
      <c r="J83" s="405"/>
    </row>
    <row r="84" spans="1:10">
      <c r="A84" s="366"/>
      <c r="B84" s="119"/>
      <c r="C84" s="120"/>
      <c r="D84" s="115">
        <v>21100124401</v>
      </c>
      <c r="E84" s="116" t="s">
        <v>248</v>
      </c>
      <c r="F84" s="358" t="s">
        <v>183</v>
      </c>
      <c r="G84" s="364">
        <v>2</v>
      </c>
      <c r="H84" s="405"/>
      <c r="I84" s="405"/>
      <c r="J84" s="405"/>
    </row>
    <row r="85" spans="1:10">
      <c r="A85" s="366"/>
      <c r="B85" s="119"/>
      <c r="C85" s="120"/>
      <c r="D85" s="115">
        <v>21100149601</v>
      </c>
      <c r="E85" s="116" t="s">
        <v>374</v>
      </c>
      <c r="F85" s="358" t="s">
        <v>192</v>
      </c>
      <c r="G85" s="364">
        <v>2</v>
      </c>
      <c r="H85" s="405"/>
      <c r="I85" s="405"/>
      <c r="J85" s="405"/>
    </row>
    <row r="86" spans="1:10">
      <c r="A86" s="366"/>
      <c r="B86" s="119"/>
      <c r="C86" s="120"/>
      <c r="D86" s="115">
        <v>71400135401</v>
      </c>
      <c r="E86" s="116" t="s">
        <v>343</v>
      </c>
      <c r="F86" s="358" t="s">
        <v>288</v>
      </c>
      <c r="G86" s="364">
        <v>2</v>
      </c>
      <c r="H86" s="405"/>
      <c r="I86" s="405"/>
      <c r="J86" s="405"/>
    </row>
    <row r="87" spans="1:10">
      <c r="A87" s="366"/>
      <c r="B87" s="119"/>
      <c r="C87" s="120"/>
      <c r="D87" s="115">
        <v>20200003501</v>
      </c>
      <c r="E87" s="116" t="s">
        <v>251</v>
      </c>
      <c r="F87" s="358" t="s">
        <v>207</v>
      </c>
      <c r="G87" s="364">
        <v>2</v>
      </c>
      <c r="H87" s="405"/>
      <c r="I87" s="405"/>
      <c r="J87" s="405"/>
    </row>
    <row r="88" spans="1:10">
      <c r="A88" s="366"/>
      <c r="B88" s="119"/>
      <c r="C88" s="120"/>
      <c r="D88" s="115">
        <v>21100119919</v>
      </c>
      <c r="E88" s="116" t="s">
        <v>513</v>
      </c>
      <c r="F88" s="358" t="s">
        <v>514</v>
      </c>
      <c r="G88" s="364">
        <v>2</v>
      </c>
      <c r="H88" s="405"/>
      <c r="I88" s="405"/>
      <c r="J88" s="405"/>
    </row>
    <row r="89" spans="1:10">
      <c r="A89" s="118"/>
      <c r="B89" s="119"/>
      <c r="C89" s="120"/>
      <c r="D89" s="115">
        <v>21100119919</v>
      </c>
      <c r="E89" s="116" t="s">
        <v>515</v>
      </c>
      <c r="F89" s="358" t="s">
        <v>514</v>
      </c>
      <c r="G89" s="364">
        <v>2</v>
      </c>
      <c r="H89" s="405"/>
      <c r="I89" s="405"/>
      <c r="J89" s="405"/>
    </row>
    <row r="90" spans="1:10">
      <c r="A90" s="118"/>
      <c r="B90" s="119"/>
      <c r="C90" s="120"/>
      <c r="D90" s="115">
        <v>71400119901</v>
      </c>
      <c r="E90" s="116" t="s">
        <v>159</v>
      </c>
      <c r="F90" s="358" t="s">
        <v>288</v>
      </c>
      <c r="G90" s="364">
        <v>2</v>
      </c>
      <c r="H90" s="405"/>
      <c r="I90" s="405"/>
      <c r="J90" s="405"/>
    </row>
    <row r="91" spans="1:10">
      <c r="A91" s="366"/>
      <c r="B91" s="119"/>
      <c r="C91" s="120"/>
      <c r="D91" s="115">
        <v>21100149401</v>
      </c>
      <c r="E91" s="116" t="s">
        <v>516</v>
      </c>
      <c r="F91" s="358" t="s">
        <v>192</v>
      </c>
      <c r="G91" s="364">
        <v>2</v>
      </c>
      <c r="H91" s="405"/>
      <c r="I91" s="405"/>
      <c r="J91" s="405"/>
    </row>
    <row r="92" spans="1:10">
      <c r="A92" s="366"/>
      <c r="B92" s="119"/>
      <c r="C92" s="120"/>
      <c r="D92" s="115">
        <v>71400119905</v>
      </c>
      <c r="E92" s="116" t="s">
        <v>517</v>
      </c>
      <c r="F92" s="358" t="s">
        <v>518</v>
      </c>
      <c r="G92" s="364">
        <v>2</v>
      </c>
      <c r="H92" s="405"/>
      <c r="I92" s="405"/>
      <c r="J92" s="405"/>
    </row>
    <row r="93" spans="1:10">
      <c r="A93" s="366"/>
      <c r="B93" s="119"/>
      <c r="C93" s="120"/>
      <c r="D93" s="115">
        <v>71400119905</v>
      </c>
      <c r="E93" s="116" t="s">
        <v>515</v>
      </c>
      <c r="F93" s="358" t="s">
        <v>518</v>
      </c>
      <c r="G93" s="364">
        <v>2</v>
      </c>
      <c r="H93" s="405"/>
      <c r="I93" s="405"/>
      <c r="J93" s="405"/>
    </row>
    <row r="94" spans="1:10">
      <c r="A94" s="366"/>
      <c r="B94" s="119"/>
      <c r="C94" s="120"/>
      <c r="D94" s="115" t="s">
        <v>255</v>
      </c>
      <c r="E94" s="116" t="s">
        <v>216</v>
      </c>
      <c r="F94" s="358" t="s">
        <v>256</v>
      </c>
      <c r="G94" s="364"/>
      <c r="H94" s="405"/>
      <c r="I94" s="405"/>
      <c r="J94" s="405"/>
    </row>
    <row r="95" spans="1:10">
      <c r="A95" s="217">
        <v>6</v>
      </c>
      <c r="B95" s="371" t="s">
        <v>88</v>
      </c>
      <c r="C95" s="372" t="s">
        <v>89</v>
      </c>
      <c r="D95" s="115" t="s">
        <v>220</v>
      </c>
      <c r="E95" s="116" t="s">
        <v>184</v>
      </c>
      <c r="F95" s="358" t="s">
        <v>368</v>
      </c>
      <c r="G95" s="360">
        <v>1</v>
      </c>
      <c r="H95" s="405"/>
      <c r="I95" s="405"/>
      <c r="J95" s="405"/>
    </row>
    <row r="96" spans="1:10">
      <c r="A96" s="118"/>
      <c r="B96" s="368"/>
      <c r="C96" s="369"/>
      <c r="D96" s="115" t="s">
        <v>221</v>
      </c>
      <c r="E96" s="116" t="s">
        <v>159</v>
      </c>
      <c r="F96" s="358" t="s">
        <v>222</v>
      </c>
      <c r="G96" s="360">
        <v>1</v>
      </c>
      <c r="H96" s="405"/>
      <c r="I96" s="405"/>
      <c r="J96" s="405"/>
    </row>
    <row r="97" spans="1:10">
      <c r="A97" s="118"/>
      <c r="B97" s="368"/>
      <c r="C97" s="369"/>
      <c r="D97" s="115" t="s">
        <v>221</v>
      </c>
      <c r="E97" s="116" t="s">
        <v>223</v>
      </c>
      <c r="F97" s="358" t="s">
        <v>222</v>
      </c>
      <c r="G97" s="360">
        <v>1</v>
      </c>
      <c r="H97" s="405"/>
      <c r="I97" s="405"/>
      <c r="J97" s="405"/>
    </row>
    <row r="98" spans="1:10">
      <c r="A98" s="118"/>
      <c r="B98" s="368"/>
      <c r="C98" s="369"/>
      <c r="D98" s="115" t="s">
        <v>221</v>
      </c>
      <c r="E98" s="116" t="s">
        <v>224</v>
      </c>
      <c r="F98" s="358" t="s">
        <v>222</v>
      </c>
      <c r="G98" s="360">
        <v>1</v>
      </c>
      <c r="H98" s="405"/>
      <c r="I98" s="405"/>
      <c r="J98" s="405"/>
    </row>
    <row r="99" spans="1:10">
      <c r="A99" s="118"/>
      <c r="B99" s="368"/>
      <c r="C99" s="369"/>
      <c r="D99" s="115" t="s">
        <v>225</v>
      </c>
      <c r="E99" s="116" t="s">
        <v>226</v>
      </c>
      <c r="F99" s="358" t="s">
        <v>144</v>
      </c>
      <c r="G99" s="360">
        <v>1</v>
      </c>
      <c r="H99" s="405"/>
      <c r="I99" s="405"/>
      <c r="J99" s="405"/>
    </row>
    <row r="100" spans="1:10">
      <c r="A100" s="118"/>
      <c r="B100" s="368"/>
      <c r="C100" s="369"/>
      <c r="D100" s="115" t="s">
        <v>225</v>
      </c>
      <c r="E100" s="116" t="s">
        <v>227</v>
      </c>
      <c r="F100" s="358" t="s">
        <v>144</v>
      </c>
      <c r="G100" s="360">
        <v>1</v>
      </c>
      <c r="H100" s="405"/>
      <c r="I100" s="405"/>
      <c r="J100" s="405"/>
    </row>
    <row r="101" spans="1:10">
      <c r="A101" s="118"/>
      <c r="B101" s="368"/>
      <c r="C101" s="369"/>
      <c r="D101" s="115" t="s">
        <v>225</v>
      </c>
      <c r="E101" s="116" t="s">
        <v>228</v>
      </c>
      <c r="F101" s="358" t="s">
        <v>144</v>
      </c>
      <c r="G101" s="360">
        <v>1</v>
      </c>
      <c r="H101" s="405"/>
      <c r="I101" s="405"/>
      <c r="J101" s="405"/>
    </row>
    <row r="102" spans="1:10">
      <c r="A102" s="118"/>
      <c r="B102" s="368"/>
      <c r="C102" s="369"/>
      <c r="D102" s="115" t="s">
        <v>229</v>
      </c>
      <c r="E102" s="116" t="s">
        <v>226</v>
      </c>
      <c r="F102" s="358" t="s">
        <v>230</v>
      </c>
      <c r="G102" s="360">
        <v>1</v>
      </c>
      <c r="H102" s="405"/>
      <c r="I102" s="405"/>
      <c r="J102" s="405"/>
    </row>
    <row r="103" spans="1:10">
      <c r="A103" s="118"/>
      <c r="B103" s="368"/>
      <c r="C103" s="369"/>
      <c r="D103" s="115" t="s">
        <v>229</v>
      </c>
      <c r="E103" s="116" t="s">
        <v>227</v>
      </c>
      <c r="F103" s="358" t="s">
        <v>230</v>
      </c>
      <c r="G103" s="360">
        <v>1</v>
      </c>
      <c r="H103" s="405"/>
      <c r="I103" s="405"/>
      <c r="J103" s="405"/>
    </row>
    <row r="104" spans="1:10">
      <c r="A104" s="366"/>
      <c r="B104" s="368"/>
      <c r="C104" s="369"/>
      <c r="D104" s="115" t="s">
        <v>229</v>
      </c>
      <c r="E104" s="116" t="s">
        <v>228</v>
      </c>
      <c r="F104" s="358" t="s">
        <v>230</v>
      </c>
      <c r="G104" s="360">
        <v>1</v>
      </c>
      <c r="H104" s="405"/>
      <c r="I104" s="405"/>
      <c r="J104" s="405"/>
    </row>
    <row r="105" spans="1:10">
      <c r="A105" s="366"/>
      <c r="B105" s="368"/>
      <c r="C105" s="369"/>
      <c r="D105" s="115" t="s">
        <v>231</v>
      </c>
      <c r="E105" s="116" t="s">
        <v>159</v>
      </c>
      <c r="F105" s="358" t="s">
        <v>230</v>
      </c>
      <c r="G105" s="360">
        <v>1</v>
      </c>
      <c r="H105" s="405"/>
      <c r="I105" s="405"/>
      <c r="J105" s="405"/>
    </row>
    <row r="106" spans="1:10">
      <c r="A106" s="366"/>
      <c r="B106" s="368"/>
      <c r="C106" s="369"/>
      <c r="D106" s="115" t="s">
        <v>231</v>
      </c>
      <c r="E106" s="116" t="s">
        <v>223</v>
      </c>
      <c r="F106" s="358" t="s">
        <v>230</v>
      </c>
      <c r="G106" s="360">
        <v>1</v>
      </c>
      <c r="H106" s="405"/>
      <c r="I106" s="405"/>
      <c r="J106" s="405"/>
    </row>
    <row r="107" spans="1:10">
      <c r="A107" s="366"/>
      <c r="B107" s="368"/>
      <c r="C107" s="369"/>
      <c r="D107" s="115" t="s">
        <v>231</v>
      </c>
      <c r="E107" s="116" t="s">
        <v>224</v>
      </c>
      <c r="F107" s="358" t="s">
        <v>230</v>
      </c>
      <c r="G107" s="360">
        <v>1</v>
      </c>
      <c r="H107" s="405"/>
      <c r="I107" s="405"/>
      <c r="J107" s="405"/>
    </row>
    <row r="108" spans="1:10">
      <c r="A108" s="366"/>
      <c r="B108" s="368"/>
      <c r="C108" s="369"/>
      <c r="D108" s="115"/>
      <c r="E108" s="116" t="s">
        <v>216</v>
      </c>
      <c r="F108" s="358" t="s">
        <v>207</v>
      </c>
      <c r="G108" s="360"/>
      <c r="H108" s="405"/>
      <c r="I108" s="405"/>
      <c r="J108" s="405"/>
    </row>
    <row r="109" spans="1:10">
      <c r="A109" s="366"/>
      <c r="B109" s="368"/>
      <c r="C109" s="369"/>
      <c r="D109" s="370" t="s">
        <v>494</v>
      </c>
      <c r="E109" s="116" t="s">
        <v>343</v>
      </c>
      <c r="F109" s="358" t="s">
        <v>368</v>
      </c>
      <c r="G109" s="360">
        <v>2</v>
      </c>
      <c r="H109" s="405"/>
      <c r="I109" s="405"/>
      <c r="J109" s="405"/>
    </row>
    <row r="110" spans="1:10">
      <c r="A110" s="118"/>
      <c r="B110" s="368"/>
      <c r="C110" s="369"/>
      <c r="D110" s="115"/>
      <c r="E110" s="116"/>
      <c r="F110" s="358"/>
      <c r="G110" s="360"/>
      <c r="H110" s="405"/>
      <c r="I110" s="405"/>
      <c r="J110" s="405"/>
    </row>
    <row r="111" spans="1:10">
      <c r="A111" s="118"/>
      <c r="B111" s="368"/>
      <c r="C111" s="369"/>
      <c r="D111" s="370" t="s">
        <v>493</v>
      </c>
      <c r="E111" s="116" t="s">
        <v>226</v>
      </c>
      <c r="F111" s="358" t="s">
        <v>233</v>
      </c>
      <c r="G111" s="360">
        <v>2</v>
      </c>
      <c r="H111" s="405"/>
      <c r="I111" s="405"/>
      <c r="J111" s="405"/>
    </row>
    <row r="112" spans="1:10">
      <c r="A112" s="366"/>
      <c r="B112" s="368"/>
      <c r="C112" s="369"/>
      <c r="D112" s="370" t="s">
        <v>493</v>
      </c>
      <c r="E112" s="116" t="s">
        <v>448</v>
      </c>
      <c r="F112" s="358" t="s">
        <v>233</v>
      </c>
      <c r="G112" s="360">
        <v>2</v>
      </c>
      <c r="H112" s="405"/>
      <c r="I112" s="405"/>
      <c r="J112" s="405"/>
    </row>
    <row r="113" spans="1:10">
      <c r="A113" s="366"/>
      <c r="B113" s="368"/>
      <c r="C113" s="369"/>
      <c r="D113" s="370" t="s">
        <v>493</v>
      </c>
      <c r="E113" s="116" t="s">
        <v>449</v>
      </c>
      <c r="F113" s="358" t="s">
        <v>233</v>
      </c>
      <c r="G113" s="360">
        <v>2</v>
      </c>
      <c r="H113" s="405"/>
      <c r="I113" s="405"/>
      <c r="J113" s="405"/>
    </row>
    <row r="114" spans="1:10">
      <c r="A114" s="366"/>
      <c r="B114" s="368"/>
      <c r="C114" s="369"/>
      <c r="D114" s="370" t="s">
        <v>491</v>
      </c>
      <c r="E114" s="116" t="s">
        <v>159</v>
      </c>
      <c r="F114" s="358" t="s">
        <v>490</v>
      </c>
      <c r="G114" s="360">
        <v>2</v>
      </c>
      <c r="H114" s="405"/>
      <c r="I114" s="405"/>
      <c r="J114" s="405"/>
    </row>
    <row r="115" spans="1:10">
      <c r="A115" s="366"/>
      <c r="B115" s="368"/>
      <c r="C115" s="369"/>
      <c r="D115" s="370" t="s">
        <v>492</v>
      </c>
      <c r="E115" s="116" t="s">
        <v>159</v>
      </c>
      <c r="F115" s="358" t="s">
        <v>446</v>
      </c>
      <c r="G115" s="360">
        <v>2</v>
      </c>
      <c r="H115" s="405"/>
      <c r="I115" s="405"/>
      <c r="J115" s="405"/>
    </row>
    <row r="116" spans="1:10">
      <c r="A116" s="217">
        <v>7</v>
      </c>
      <c r="B116" s="371" t="s">
        <v>90</v>
      </c>
      <c r="C116" s="372" t="s">
        <v>91</v>
      </c>
      <c r="D116" s="115">
        <v>21100094701</v>
      </c>
      <c r="E116" s="116" t="s">
        <v>182</v>
      </c>
      <c r="F116" s="358" t="s">
        <v>183</v>
      </c>
      <c r="G116" s="360">
        <v>1</v>
      </c>
      <c r="H116" s="405"/>
      <c r="I116" s="405"/>
      <c r="J116" s="405"/>
    </row>
    <row r="117" spans="1:10">
      <c r="A117" s="118"/>
      <c r="B117" s="119"/>
      <c r="C117" s="120"/>
      <c r="D117" s="115">
        <v>71400106707</v>
      </c>
      <c r="E117" s="116" t="s">
        <v>184</v>
      </c>
      <c r="F117" s="358" t="s">
        <v>185</v>
      </c>
      <c r="G117" s="360">
        <v>1</v>
      </c>
      <c r="H117" s="405"/>
      <c r="I117" s="405"/>
      <c r="J117" s="405"/>
    </row>
    <row r="118" spans="1:10">
      <c r="A118" s="118"/>
      <c r="B118" s="119"/>
      <c r="C118" s="120"/>
      <c r="D118" s="115">
        <v>21100009801</v>
      </c>
      <c r="E118" s="116" t="s">
        <v>186</v>
      </c>
      <c r="F118" s="358" t="s">
        <v>187</v>
      </c>
      <c r="G118" s="360">
        <v>1</v>
      </c>
      <c r="H118" s="405"/>
      <c r="I118" s="405"/>
      <c r="J118" s="405"/>
    </row>
    <row r="119" spans="1:10">
      <c r="A119" s="118"/>
      <c r="B119" s="119"/>
      <c r="C119" s="120"/>
      <c r="D119" s="115">
        <v>21100151501</v>
      </c>
      <c r="E119" s="116" t="s">
        <v>188</v>
      </c>
      <c r="F119" s="358" t="s">
        <v>187</v>
      </c>
      <c r="G119" s="360">
        <v>1</v>
      </c>
      <c r="H119" s="405"/>
      <c r="I119" s="405"/>
      <c r="J119" s="405"/>
    </row>
    <row r="120" spans="1:10">
      <c r="A120" s="118"/>
      <c r="B120" s="119"/>
      <c r="C120" s="120"/>
      <c r="D120" s="115">
        <v>21100119802</v>
      </c>
      <c r="E120" s="116" t="s">
        <v>159</v>
      </c>
      <c r="F120" s="358" t="s">
        <v>183</v>
      </c>
      <c r="G120" s="360">
        <v>1</v>
      </c>
      <c r="H120" s="405"/>
      <c r="I120" s="405"/>
      <c r="J120" s="405"/>
    </row>
    <row r="121" spans="1:10">
      <c r="A121" s="118"/>
      <c r="B121" s="119"/>
      <c r="C121" s="120"/>
      <c r="D121" s="115"/>
      <c r="E121" s="116" t="s">
        <v>216</v>
      </c>
      <c r="F121" s="358" t="s">
        <v>185</v>
      </c>
      <c r="G121" s="360"/>
      <c r="H121" s="405"/>
      <c r="I121" s="405"/>
      <c r="J121" s="405"/>
    </row>
    <row r="122" spans="1:10">
      <c r="A122" s="118"/>
      <c r="B122" s="119"/>
      <c r="C122" s="120"/>
      <c r="D122" s="115"/>
      <c r="E122" s="116" t="s">
        <v>343</v>
      </c>
      <c r="F122" s="358" t="s">
        <v>185</v>
      </c>
      <c r="G122" s="360">
        <v>2</v>
      </c>
      <c r="H122" s="405"/>
      <c r="I122" s="405"/>
      <c r="J122" s="405"/>
    </row>
    <row r="123" spans="1:10">
      <c r="A123" s="118"/>
      <c r="B123" s="119"/>
      <c r="C123" s="120"/>
      <c r="D123" s="115"/>
      <c r="E123" s="116" t="s">
        <v>159</v>
      </c>
      <c r="F123" s="358" t="s">
        <v>479</v>
      </c>
      <c r="G123" s="360">
        <v>2</v>
      </c>
      <c r="H123" s="405"/>
      <c r="I123" s="405"/>
      <c r="J123" s="405"/>
    </row>
    <row r="124" spans="1:10">
      <c r="A124" s="118"/>
      <c r="B124" s="119"/>
      <c r="C124" s="120"/>
      <c r="D124" s="115"/>
      <c r="E124" s="116" t="s">
        <v>362</v>
      </c>
      <c r="F124" s="358" t="s">
        <v>278</v>
      </c>
      <c r="G124" s="360">
        <v>2</v>
      </c>
      <c r="H124" s="405"/>
      <c r="I124" s="405"/>
      <c r="J124" s="405"/>
    </row>
    <row r="125" spans="1:10">
      <c r="A125" s="118"/>
      <c r="B125" s="119"/>
      <c r="C125" s="120"/>
      <c r="D125" s="115"/>
      <c r="E125" s="116" t="s">
        <v>159</v>
      </c>
      <c r="F125" s="358" t="s">
        <v>366</v>
      </c>
      <c r="G125" s="360">
        <v>2</v>
      </c>
      <c r="H125" s="405"/>
      <c r="I125" s="405"/>
      <c r="J125" s="405"/>
    </row>
    <row r="126" spans="1:10">
      <c r="A126" s="118"/>
      <c r="B126" s="119"/>
      <c r="C126" s="120"/>
      <c r="D126" s="115"/>
      <c r="E126" s="116" t="s">
        <v>159</v>
      </c>
      <c r="F126" s="358" t="s">
        <v>418</v>
      </c>
      <c r="G126" s="360">
        <v>2</v>
      </c>
      <c r="H126" s="405"/>
      <c r="I126" s="405"/>
      <c r="J126" s="405"/>
    </row>
    <row r="127" spans="1:10">
      <c r="A127" s="118"/>
      <c r="B127" s="373"/>
      <c r="C127" s="120"/>
      <c r="D127" s="115"/>
      <c r="E127" s="116" t="s">
        <v>159</v>
      </c>
      <c r="F127" s="358" t="s">
        <v>420</v>
      </c>
      <c r="G127" s="360">
        <v>2</v>
      </c>
      <c r="H127" s="405"/>
      <c r="I127" s="405"/>
      <c r="J127" s="405"/>
    </row>
    <row r="128" spans="1:10">
      <c r="A128" s="217">
        <v>8</v>
      </c>
      <c r="B128" s="371" t="s">
        <v>92</v>
      </c>
      <c r="C128" s="372" t="s">
        <v>93</v>
      </c>
      <c r="D128" s="374">
        <v>21100119808</v>
      </c>
      <c r="E128" s="375" t="s">
        <v>159</v>
      </c>
      <c r="F128" s="376" t="s">
        <v>170</v>
      </c>
      <c r="G128" s="377">
        <v>1</v>
      </c>
      <c r="H128" s="405"/>
      <c r="I128" s="405"/>
      <c r="J128" s="405"/>
    </row>
    <row r="129" spans="1:10">
      <c r="A129" s="366"/>
      <c r="B129" s="408"/>
      <c r="C129" s="384"/>
      <c r="D129" s="374">
        <v>21100119804</v>
      </c>
      <c r="E129" s="375" t="s">
        <v>159</v>
      </c>
      <c r="F129" s="376" t="s">
        <v>144</v>
      </c>
      <c r="G129" s="377">
        <v>1</v>
      </c>
      <c r="H129" s="405"/>
      <c r="I129" s="405"/>
      <c r="J129" s="405"/>
    </row>
    <row r="130" spans="1:10">
      <c r="A130" s="118"/>
      <c r="B130" s="378"/>
      <c r="C130" s="379"/>
      <c r="D130" s="374">
        <v>71400174101</v>
      </c>
      <c r="E130" s="375" t="s">
        <v>226</v>
      </c>
      <c r="F130" s="376" t="s">
        <v>247</v>
      </c>
      <c r="G130" s="377">
        <v>2</v>
      </c>
      <c r="H130" s="405"/>
      <c r="I130" s="405"/>
      <c r="J130" s="405"/>
    </row>
    <row r="131" spans="1:10" ht="25.5">
      <c r="A131" s="118"/>
      <c r="B131" s="378"/>
      <c r="C131" s="379"/>
      <c r="D131" s="374">
        <v>71400174101</v>
      </c>
      <c r="E131" s="375" t="s">
        <v>226</v>
      </c>
      <c r="F131" s="376" t="s">
        <v>544</v>
      </c>
      <c r="G131" s="377">
        <v>2</v>
      </c>
      <c r="H131" s="405"/>
      <c r="I131" s="405"/>
      <c r="J131" s="405"/>
    </row>
    <row r="132" spans="1:10" ht="25.5">
      <c r="A132" s="366"/>
      <c r="B132" s="378"/>
      <c r="C132" s="379"/>
      <c r="D132" s="374">
        <v>71400174101</v>
      </c>
      <c r="E132" s="375" t="s">
        <v>226</v>
      </c>
      <c r="F132" s="376" t="s">
        <v>545</v>
      </c>
      <c r="G132" s="377">
        <v>2</v>
      </c>
      <c r="H132" s="405"/>
      <c r="I132" s="405"/>
      <c r="J132" s="405"/>
    </row>
    <row r="133" spans="1:10">
      <c r="A133" s="366"/>
      <c r="B133" s="378"/>
      <c r="C133" s="379"/>
      <c r="D133" s="374">
        <v>71400174103</v>
      </c>
      <c r="E133" s="375" t="s">
        <v>226</v>
      </c>
      <c r="F133" s="376" t="s">
        <v>473</v>
      </c>
      <c r="G133" s="377">
        <v>2</v>
      </c>
      <c r="H133" s="405"/>
      <c r="I133" s="405"/>
      <c r="J133" s="405"/>
    </row>
    <row r="134" spans="1:10" ht="25.5">
      <c r="A134" s="118"/>
      <c r="B134" s="378"/>
      <c r="C134" s="379"/>
      <c r="D134" s="374">
        <v>71400174103</v>
      </c>
      <c r="E134" s="375" t="s">
        <v>226</v>
      </c>
      <c r="F134" s="376" t="s">
        <v>546</v>
      </c>
      <c r="G134" s="377">
        <v>2</v>
      </c>
      <c r="H134" s="405"/>
      <c r="I134" s="405"/>
      <c r="J134" s="405"/>
    </row>
    <row r="135" spans="1:10" ht="25.5">
      <c r="A135" s="366"/>
      <c r="B135" s="378"/>
      <c r="C135" s="379"/>
      <c r="D135" s="374">
        <v>71400174103</v>
      </c>
      <c r="E135" s="375" t="s">
        <v>226</v>
      </c>
      <c r="F135" s="376" t="s">
        <v>547</v>
      </c>
      <c r="G135" s="377">
        <v>2</v>
      </c>
      <c r="H135" s="405"/>
      <c r="I135" s="405"/>
      <c r="J135" s="405"/>
    </row>
    <row r="136" spans="1:10">
      <c r="A136" s="366"/>
      <c r="B136" s="378"/>
      <c r="C136" s="379"/>
      <c r="D136" s="374">
        <v>71400119908</v>
      </c>
      <c r="E136" s="375" t="s">
        <v>159</v>
      </c>
      <c r="F136" s="376" t="s">
        <v>279</v>
      </c>
      <c r="G136" s="377">
        <v>2</v>
      </c>
      <c r="H136" s="405"/>
      <c r="I136" s="405"/>
      <c r="J136" s="405"/>
    </row>
    <row r="137" spans="1:10">
      <c r="A137" s="366"/>
      <c r="B137" s="378"/>
      <c r="C137" s="379"/>
      <c r="D137" s="374">
        <v>21100094001</v>
      </c>
      <c r="E137" s="375" t="s">
        <v>226</v>
      </c>
      <c r="F137" s="376" t="s">
        <v>181</v>
      </c>
      <c r="G137" s="377">
        <v>2</v>
      </c>
      <c r="H137" s="405"/>
      <c r="I137" s="405"/>
      <c r="J137" s="405"/>
    </row>
    <row r="138" spans="1:10">
      <c r="A138" s="366"/>
      <c r="B138" s="378"/>
      <c r="C138" s="379"/>
      <c r="D138" s="374">
        <v>21100094004</v>
      </c>
      <c r="E138" s="375" t="s">
        <v>226</v>
      </c>
      <c r="F138" s="376" t="s">
        <v>204</v>
      </c>
      <c r="G138" s="377">
        <v>2</v>
      </c>
      <c r="H138" s="405"/>
      <c r="I138" s="405"/>
      <c r="J138" s="405"/>
    </row>
    <row r="139" spans="1:10">
      <c r="A139" s="366"/>
      <c r="B139" s="378"/>
      <c r="C139" s="379"/>
      <c r="D139" s="374">
        <v>21100124402</v>
      </c>
      <c r="E139" s="375" t="s">
        <v>248</v>
      </c>
      <c r="F139" s="376" t="s">
        <v>144</v>
      </c>
      <c r="G139" s="377">
        <v>2</v>
      </c>
      <c r="H139" s="405"/>
      <c r="I139" s="405"/>
      <c r="J139" s="405"/>
    </row>
    <row r="140" spans="1:10">
      <c r="A140" s="118"/>
      <c r="B140" s="378"/>
      <c r="C140" s="379"/>
      <c r="D140" s="374">
        <v>21100124402</v>
      </c>
      <c r="E140" s="375" t="s">
        <v>248</v>
      </c>
      <c r="F140" s="376" t="s">
        <v>230</v>
      </c>
      <c r="G140" s="377">
        <v>2</v>
      </c>
      <c r="H140" s="405"/>
      <c r="I140" s="405"/>
      <c r="J140" s="405"/>
    </row>
    <row r="141" spans="1:10">
      <c r="A141" s="217">
        <v>9</v>
      </c>
      <c r="B141" s="371" t="s">
        <v>266</v>
      </c>
      <c r="C141" s="372" t="s">
        <v>267</v>
      </c>
      <c r="D141" s="115" t="s">
        <v>268</v>
      </c>
      <c r="E141" s="116" t="s">
        <v>269</v>
      </c>
      <c r="F141" s="358" t="s">
        <v>270</v>
      </c>
      <c r="G141" s="360">
        <v>1</v>
      </c>
      <c r="H141" s="405"/>
      <c r="I141" s="405"/>
      <c r="J141" s="405"/>
    </row>
    <row r="142" spans="1:10">
      <c r="A142" s="366"/>
      <c r="B142" s="380"/>
      <c r="C142" s="381"/>
      <c r="D142" s="115" t="s">
        <v>271</v>
      </c>
      <c r="E142" s="116" t="s">
        <v>272</v>
      </c>
      <c r="F142" s="358" t="s">
        <v>144</v>
      </c>
      <c r="G142" s="360">
        <v>1</v>
      </c>
      <c r="H142" s="405"/>
      <c r="I142" s="405"/>
      <c r="J142" s="405"/>
    </row>
    <row r="143" spans="1:10">
      <c r="A143" s="366"/>
      <c r="B143" s="380"/>
      <c r="C143" s="381"/>
      <c r="D143" s="115" t="s">
        <v>273</v>
      </c>
      <c r="E143" s="116" t="s">
        <v>272</v>
      </c>
      <c r="F143" s="358" t="s">
        <v>230</v>
      </c>
      <c r="G143" s="360">
        <v>1</v>
      </c>
      <c r="H143" s="405"/>
      <c r="I143" s="405"/>
      <c r="J143" s="405"/>
    </row>
    <row r="144" spans="1:10">
      <c r="A144" s="366"/>
      <c r="B144" s="380"/>
      <c r="C144" s="381"/>
      <c r="D144" s="115" t="s">
        <v>274</v>
      </c>
      <c r="E144" s="116" t="s">
        <v>216</v>
      </c>
      <c r="F144" s="358" t="s">
        <v>204</v>
      </c>
      <c r="G144" s="360"/>
      <c r="H144" s="405"/>
      <c r="I144" s="405"/>
      <c r="J144" s="405"/>
    </row>
    <row r="145" spans="1:10">
      <c r="A145" s="366"/>
      <c r="B145" s="380"/>
      <c r="C145" s="381"/>
      <c r="D145" s="115"/>
      <c r="E145" s="116" t="s">
        <v>347</v>
      </c>
      <c r="F145" s="358" t="s">
        <v>170</v>
      </c>
      <c r="G145" s="360">
        <v>2</v>
      </c>
      <c r="H145" s="405"/>
      <c r="I145" s="405"/>
      <c r="J145" s="405"/>
    </row>
    <row r="146" spans="1:10">
      <c r="A146" s="366"/>
      <c r="B146" s="380"/>
      <c r="C146" s="381"/>
      <c r="D146" s="115"/>
      <c r="E146" s="116" t="s">
        <v>353</v>
      </c>
      <c r="F146" s="358" t="s">
        <v>170</v>
      </c>
      <c r="G146" s="360">
        <v>2</v>
      </c>
      <c r="H146" s="405"/>
      <c r="I146" s="405"/>
      <c r="J146" s="405"/>
    </row>
    <row r="147" spans="1:10">
      <c r="A147" s="366"/>
      <c r="B147" s="380"/>
      <c r="C147" s="381"/>
      <c r="D147" s="115"/>
      <c r="E147" s="116" t="s">
        <v>354</v>
      </c>
      <c r="F147" s="358" t="s">
        <v>170</v>
      </c>
      <c r="G147" s="360">
        <v>2</v>
      </c>
      <c r="H147" s="405"/>
      <c r="I147" s="405"/>
      <c r="J147" s="405"/>
    </row>
    <row r="148" spans="1:10">
      <c r="A148" s="366"/>
      <c r="B148" s="380"/>
      <c r="C148" s="381"/>
      <c r="D148" s="115"/>
      <c r="E148" s="116" t="s">
        <v>349</v>
      </c>
      <c r="F148" s="358" t="s">
        <v>170</v>
      </c>
      <c r="G148" s="360">
        <v>2</v>
      </c>
      <c r="H148" s="405"/>
      <c r="I148" s="405"/>
      <c r="J148" s="405"/>
    </row>
    <row r="149" spans="1:10">
      <c r="A149" s="366"/>
      <c r="B149" s="380"/>
      <c r="C149" s="381"/>
      <c r="D149" s="115"/>
      <c r="E149" s="116" t="s">
        <v>351</v>
      </c>
      <c r="F149" s="358" t="s">
        <v>170</v>
      </c>
      <c r="G149" s="360">
        <v>2</v>
      </c>
      <c r="H149" s="405"/>
      <c r="I149" s="405"/>
      <c r="J149" s="405"/>
    </row>
    <row r="150" spans="1:10">
      <c r="A150" s="366"/>
      <c r="B150" s="380"/>
      <c r="C150" s="381"/>
      <c r="D150" s="115"/>
      <c r="E150" s="116" t="s">
        <v>352</v>
      </c>
      <c r="F150" s="358" t="s">
        <v>170</v>
      </c>
      <c r="G150" s="360">
        <v>2</v>
      </c>
      <c r="H150" s="405"/>
      <c r="I150" s="405"/>
      <c r="J150" s="405"/>
    </row>
    <row r="151" spans="1:10">
      <c r="A151" s="366"/>
      <c r="B151" s="380"/>
      <c r="C151" s="381"/>
      <c r="D151" s="115"/>
      <c r="E151" s="116" t="s">
        <v>363</v>
      </c>
      <c r="F151" s="358" t="s">
        <v>292</v>
      </c>
      <c r="G151" s="360">
        <v>2</v>
      </c>
      <c r="H151" s="405"/>
      <c r="I151" s="405"/>
      <c r="J151" s="405"/>
    </row>
    <row r="152" spans="1:10">
      <c r="A152" s="366"/>
      <c r="B152" s="380"/>
      <c r="C152" s="381"/>
      <c r="D152" s="115"/>
      <c r="E152" s="116" t="s">
        <v>363</v>
      </c>
      <c r="F152" s="358" t="s">
        <v>270</v>
      </c>
      <c r="G152" s="360">
        <v>2</v>
      </c>
      <c r="H152" s="405"/>
      <c r="I152" s="405"/>
      <c r="J152" s="405"/>
    </row>
    <row r="153" spans="1:10">
      <c r="A153" s="366"/>
      <c r="B153" s="380"/>
      <c r="C153" s="381"/>
      <c r="D153" s="115"/>
      <c r="E153" s="116" t="s">
        <v>272</v>
      </c>
      <c r="F153" s="358" t="s">
        <v>183</v>
      </c>
      <c r="G153" s="360">
        <v>2</v>
      </c>
      <c r="H153" s="405"/>
      <c r="I153" s="405"/>
      <c r="J153" s="405"/>
    </row>
    <row r="154" spans="1:10">
      <c r="A154" s="217">
        <v>10</v>
      </c>
      <c r="B154" s="371" t="s">
        <v>290</v>
      </c>
      <c r="C154" s="372" t="s">
        <v>291</v>
      </c>
      <c r="D154" s="115">
        <v>71400180401</v>
      </c>
      <c r="E154" s="116" t="s">
        <v>269</v>
      </c>
      <c r="F154" s="358" t="s">
        <v>292</v>
      </c>
      <c r="G154" s="360">
        <v>1</v>
      </c>
      <c r="H154" s="405"/>
      <c r="I154" s="405"/>
      <c r="J154" s="405"/>
    </row>
    <row r="155" spans="1:10">
      <c r="A155" s="366"/>
      <c r="B155" s="380"/>
      <c r="C155" s="381"/>
      <c r="D155" s="115">
        <v>71400174201</v>
      </c>
      <c r="E155" s="116" t="s">
        <v>272</v>
      </c>
      <c r="F155" s="358" t="s">
        <v>247</v>
      </c>
      <c r="G155" s="360">
        <v>1</v>
      </c>
      <c r="H155" s="405"/>
      <c r="I155" s="405"/>
      <c r="J155" s="405"/>
    </row>
    <row r="156" spans="1:10">
      <c r="A156" s="366"/>
      <c r="B156" s="380"/>
      <c r="C156" s="381"/>
      <c r="D156" s="115">
        <v>21100180601</v>
      </c>
      <c r="E156" s="116" t="s">
        <v>293</v>
      </c>
      <c r="F156" s="358" t="s">
        <v>170</v>
      </c>
      <c r="G156" s="360">
        <v>1</v>
      </c>
      <c r="H156" s="405"/>
      <c r="I156" s="405"/>
      <c r="J156" s="405"/>
    </row>
    <row r="157" spans="1:10">
      <c r="A157" s="366"/>
      <c r="B157" s="380"/>
      <c r="C157" s="381"/>
      <c r="D157" s="115">
        <v>21100180601</v>
      </c>
      <c r="E157" s="116" t="s">
        <v>437</v>
      </c>
      <c r="F157" s="358" t="s">
        <v>435</v>
      </c>
      <c r="G157" s="360">
        <v>1</v>
      </c>
      <c r="H157" s="405"/>
      <c r="I157" s="405"/>
      <c r="J157" s="405"/>
    </row>
    <row r="158" spans="1:10">
      <c r="A158" s="366"/>
      <c r="B158" s="380"/>
      <c r="C158" s="381"/>
      <c r="D158" s="115">
        <v>21100180601</v>
      </c>
      <c r="E158" s="116" t="s">
        <v>438</v>
      </c>
      <c r="F158" s="358" t="s">
        <v>436</v>
      </c>
      <c r="G158" s="360">
        <v>1</v>
      </c>
      <c r="H158" s="405"/>
      <c r="I158" s="405"/>
      <c r="J158" s="405"/>
    </row>
    <row r="159" spans="1:10">
      <c r="A159" s="366"/>
      <c r="B159" s="380"/>
      <c r="C159" s="381"/>
      <c r="D159" s="115">
        <v>21100180701</v>
      </c>
      <c r="E159" s="116" t="s">
        <v>294</v>
      </c>
      <c r="F159" s="358" t="s">
        <v>170</v>
      </c>
      <c r="G159" s="360">
        <v>1</v>
      </c>
      <c r="H159" s="405"/>
      <c r="I159" s="405"/>
      <c r="J159" s="405"/>
    </row>
    <row r="160" spans="1:10">
      <c r="A160" s="366"/>
      <c r="B160" s="380"/>
      <c r="C160" s="381"/>
      <c r="D160" s="115">
        <v>21100180701</v>
      </c>
      <c r="E160" s="116" t="s">
        <v>439</v>
      </c>
      <c r="F160" s="358" t="s">
        <v>435</v>
      </c>
      <c r="G160" s="360">
        <v>1</v>
      </c>
      <c r="H160" s="405"/>
      <c r="I160" s="405"/>
      <c r="J160" s="405"/>
    </row>
    <row r="161" spans="1:10">
      <c r="A161" s="366"/>
      <c r="B161" s="380"/>
      <c r="C161" s="381"/>
      <c r="D161" s="115">
        <v>21100180701</v>
      </c>
      <c r="E161" s="116" t="s">
        <v>440</v>
      </c>
      <c r="F161" s="358" t="s">
        <v>436</v>
      </c>
      <c r="G161" s="360">
        <v>1</v>
      </c>
      <c r="H161" s="405"/>
      <c r="I161" s="405"/>
      <c r="J161" s="405"/>
    </row>
    <row r="162" spans="1:10">
      <c r="A162" s="366"/>
      <c r="B162" s="380"/>
      <c r="C162" s="381"/>
      <c r="D162" s="115">
        <v>71400119908</v>
      </c>
      <c r="E162" s="116" t="s">
        <v>159</v>
      </c>
      <c r="F162" s="358" t="s">
        <v>295</v>
      </c>
      <c r="G162" s="360">
        <v>1</v>
      </c>
      <c r="H162" s="405"/>
      <c r="I162" s="405"/>
      <c r="J162" s="405"/>
    </row>
    <row r="163" spans="1:10">
      <c r="A163" s="366"/>
      <c r="B163" s="380"/>
      <c r="C163" s="381"/>
      <c r="D163" s="115">
        <v>71400119911</v>
      </c>
      <c r="E163" s="116" t="s">
        <v>296</v>
      </c>
      <c r="F163" s="358" t="s">
        <v>297</v>
      </c>
      <c r="G163" s="360">
        <v>1</v>
      </c>
      <c r="H163" s="405"/>
      <c r="I163" s="405"/>
      <c r="J163" s="405"/>
    </row>
    <row r="164" spans="1:10">
      <c r="A164" s="366"/>
      <c r="B164" s="380"/>
      <c r="C164" s="381"/>
      <c r="D164" s="115">
        <v>71400182801</v>
      </c>
      <c r="E164" s="116" t="s">
        <v>350</v>
      </c>
      <c r="F164" s="358" t="s">
        <v>170</v>
      </c>
      <c r="G164" s="360">
        <v>2</v>
      </c>
      <c r="H164" s="405"/>
      <c r="I164" s="405"/>
      <c r="J164" s="405"/>
    </row>
    <row r="165" spans="1:10">
      <c r="A165" s="366"/>
      <c r="B165" s="380"/>
      <c r="C165" s="381"/>
      <c r="D165" s="115">
        <v>71400182801</v>
      </c>
      <c r="E165" s="116" t="s">
        <v>357</v>
      </c>
      <c r="F165" s="358" t="s">
        <v>170</v>
      </c>
      <c r="G165" s="360">
        <v>2</v>
      </c>
      <c r="H165" s="405"/>
      <c r="I165" s="405"/>
      <c r="J165" s="405"/>
    </row>
    <row r="166" spans="1:10">
      <c r="A166" s="366"/>
      <c r="B166" s="380"/>
      <c r="C166" s="381"/>
      <c r="D166" s="115">
        <v>71400182801</v>
      </c>
      <c r="E166" s="116" t="s">
        <v>358</v>
      </c>
      <c r="F166" s="358" t="s">
        <v>170</v>
      </c>
      <c r="G166" s="360">
        <v>2</v>
      </c>
      <c r="H166" s="405"/>
      <c r="I166" s="405"/>
      <c r="J166" s="405"/>
    </row>
    <row r="167" spans="1:10">
      <c r="A167" s="366"/>
      <c r="B167" s="380"/>
      <c r="C167" s="381"/>
      <c r="D167" s="115">
        <v>71400182801</v>
      </c>
      <c r="E167" s="116" t="s">
        <v>350</v>
      </c>
      <c r="F167" s="358" t="s">
        <v>292</v>
      </c>
      <c r="G167" s="360">
        <v>2</v>
      </c>
      <c r="H167" s="405"/>
      <c r="I167" s="405"/>
      <c r="J167" s="405"/>
    </row>
    <row r="168" spans="1:10">
      <c r="A168" s="366"/>
      <c r="B168" s="380"/>
      <c r="C168" s="381"/>
      <c r="D168" s="115">
        <v>71400182802</v>
      </c>
      <c r="E168" s="116" t="s">
        <v>350</v>
      </c>
      <c r="F168" s="358" t="s">
        <v>270</v>
      </c>
      <c r="G168" s="360">
        <v>2</v>
      </c>
      <c r="H168" s="405"/>
      <c r="I168" s="405"/>
      <c r="J168" s="405"/>
    </row>
    <row r="169" spans="1:10">
      <c r="A169" s="366"/>
      <c r="B169" s="380"/>
      <c r="C169" s="381"/>
      <c r="D169" s="115">
        <v>21100181001</v>
      </c>
      <c r="E169" s="116" t="s">
        <v>347</v>
      </c>
      <c r="F169" s="358" t="s">
        <v>170</v>
      </c>
      <c r="G169" s="360">
        <v>2</v>
      </c>
      <c r="H169" s="405"/>
      <c r="I169" s="405"/>
      <c r="J169" s="405"/>
    </row>
    <row r="170" spans="1:10">
      <c r="A170" s="366"/>
      <c r="B170" s="380"/>
      <c r="C170" s="381"/>
      <c r="D170" s="115">
        <v>21100181001</v>
      </c>
      <c r="E170" s="116" t="s">
        <v>353</v>
      </c>
      <c r="F170" s="358" t="s">
        <v>170</v>
      </c>
      <c r="G170" s="360">
        <v>2</v>
      </c>
      <c r="H170" s="405"/>
      <c r="I170" s="405"/>
      <c r="J170" s="405"/>
    </row>
    <row r="171" spans="1:10">
      <c r="A171" s="366"/>
      <c r="B171" s="380"/>
      <c r="C171" s="381"/>
      <c r="D171" s="115">
        <v>21100181001</v>
      </c>
      <c r="E171" s="116" t="s">
        <v>354</v>
      </c>
      <c r="F171" s="358" t="s">
        <v>170</v>
      </c>
      <c r="G171" s="360">
        <v>2</v>
      </c>
      <c r="H171" s="405"/>
      <c r="I171" s="405"/>
      <c r="J171" s="405"/>
    </row>
    <row r="172" spans="1:10">
      <c r="A172" s="217">
        <v>11</v>
      </c>
      <c r="B172" s="371" t="s">
        <v>94</v>
      </c>
      <c r="C172" s="372" t="s">
        <v>95</v>
      </c>
      <c r="D172" s="115">
        <v>41000092601</v>
      </c>
      <c r="E172" s="116" t="s">
        <v>238</v>
      </c>
      <c r="F172" s="358" t="s">
        <v>157</v>
      </c>
      <c r="G172" s="364">
        <v>1</v>
      </c>
      <c r="H172" s="405"/>
      <c r="I172" s="405"/>
      <c r="J172" s="405"/>
    </row>
    <row r="173" spans="1:10">
      <c r="A173" s="118"/>
      <c r="B173" s="368"/>
      <c r="C173" s="369"/>
      <c r="D173" s="115">
        <v>71400174102</v>
      </c>
      <c r="E173" s="116" t="s">
        <v>239</v>
      </c>
      <c r="F173" s="358" t="s">
        <v>240</v>
      </c>
      <c r="G173" s="364">
        <v>1</v>
      </c>
      <c r="H173" s="405"/>
      <c r="I173" s="405"/>
      <c r="J173" s="405"/>
    </row>
    <row r="174" spans="1:10">
      <c r="A174" s="118"/>
      <c r="B174" s="368"/>
      <c r="C174" s="369"/>
      <c r="D174" s="115">
        <v>71400174101</v>
      </c>
      <c r="E174" s="116" t="s">
        <v>239</v>
      </c>
      <c r="F174" s="358" t="s">
        <v>241</v>
      </c>
      <c r="G174" s="364">
        <v>1</v>
      </c>
      <c r="H174" s="405"/>
      <c r="I174" s="405"/>
      <c r="J174" s="405"/>
    </row>
    <row r="175" spans="1:10">
      <c r="A175" s="118"/>
      <c r="B175" s="368"/>
      <c r="C175" s="369"/>
      <c r="D175" s="115">
        <v>71400119912</v>
      </c>
      <c r="E175" s="116" t="s">
        <v>242</v>
      </c>
      <c r="F175" s="358" t="s">
        <v>243</v>
      </c>
      <c r="G175" s="364">
        <v>1</v>
      </c>
      <c r="H175" s="405"/>
      <c r="I175" s="405"/>
      <c r="J175" s="405"/>
    </row>
    <row r="176" spans="1:10">
      <c r="A176" s="118"/>
      <c r="B176" s="368"/>
      <c r="C176" s="369"/>
      <c r="D176" s="115" t="s">
        <v>244</v>
      </c>
      <c r="E176" s="116" t="s">
        <v>245</v>
      </c>
      <c r="F176" s="358" t="s">
        <v>246</v>
      </c>
      <c r="G176" s="364">
        <v>1</v>
      </c>
      <c r="H176" s="405"/>
      <c r="I176" s="405"/>
      <c r="J176" s="405"/>
    </row>
    <row r="177" spans="1:10">
      <c r="A177" s="118"/>
      <c r="B177" s="119"/>
      <c r="C177" s="120"/>
      <c r="D177" s="115">
        <v>21100119810</v>
      </c>
      <c r="E177" s="116" t="s">
        <v>159</v>
      </c>
      <c r="F177" s="358" t="s">
        <v>204</v>
      </c>
      <c r="G177" s="364">
        <v>1</v>
      </c>
      <c r="H177" s="405"/>
      <c r="I177" s="405"/>
      <c r="J177" s="405"/>
    </row>
    <row r="178" spans="1:10">
      <c r="A178" s="118"/>
      <c r="B178" s="119"/>
      <c r="C178" s="120"/>
      <c r="D178" s="115"/>
      <c r="E178" s="116" t="s">
        <v>216</v>
      </c>
      <c r="F178" s="358" t="s">
        <v>331</v>
      </c>
      <c r="G178" s="364"/>
      <c r="H178" s="405"/>
      <c r="I178" s="405"/>
      <c r="J178" s="405"/>
    </row>
    <row r="179" spans="1:10">
      <c r="A179" s="366"/>
      <c r="B179" s="119"/>
      <c r="C179" s="120"/>
      <c r="D179" s="115"/>
      <c r="E179" s="116" t="s">
        <v>159</v>
      </c>
      <c r="F179" s="358" t="s">
        <v>367</v>
      </c>
      <c r="G179" s="364">
        <v>2</v>
      </c>
      <c r="H179" s="405"/>
      <c r="I179" s="405"/>
      <c r="J179" s="405"/>
    </row>
    <row r="180" spans="1:10">
      <c r="A180" s="366"/>
      <c r="B180" s="119"/>
      <c r="C180" s="120"/>
      <c r="D180" s="115"/>
      <c r="E180" s="116" t="s">
        <v>159</v>
      </c>
      <c r="F180" s="358" t="s">
        <v>369</v>
      </c>
      <c r="G180" s="364">
        <v>2</v>
      </c>
      <c r="H180" s="405"/>
      <c r="I180" s="405"/>
      <c r="J180" s="405"/>
    </row>
    <row r="181" spans="1:10">
      <c r="A181" s="118"/>
      <c r="B181" s="119"/>
      <c r="C181" s="120"/>
      <c r="D181" s="115"/>
      <c r="E181" s="116" t="s">
        <v>159</v>
      </c>
      <c r="F181" s="358" t="s">
        <v>426</v>
      </c>
      <c r="G181" s="364">
        <v>2</v>
      </c>
      <c r="H181" s="405"/>
      <c r="I181" s="405"/>
      <c r="J181" s="405"/>
    </row>
    <row r="182" spans="1:10">
      <c r="A182" s="382">
        <v>12</v>
      </c>
      <c r="B182" s="371" t="s">
        <v>96</v>
      </c>
      <c r="C182" s="372" t="s">
        <v>97</v>
      </c>
      <c r="D182" s="115">
        <v>71400119914</v>
      </c>
      <c r="E182" s="116" t="s">
        <v>159</v>
      </c>
      <c r="F182" s="358" t="s">
        <v>189</v>
      </c>
      <c r="G182" s="360">
        <v>1</v>
      </c>
      <c r="H182" s="405"/>
      <c r="I182" s="405"/>
      <c r="J182" s="405"/>
    </row>
    <row r="183" spans="1:10">
      <c r="A183" s="118"/>
      <c r="B183" s="119"/>
      <c r="C183" s="120"/>
      <c r="D183" s="115">
        <v>71400177001</v>
      </c>
      <c r="E183" s="116" t="s">
        <v>190</v>
      </c>
      <c r="F183" s="358" t="s">
        <v>191</v>
      </c>
      <c r="G183" s="360">
        <v>1</v>
      </c>
      <c r="H183" s="405"/>
      <c r="I183" s="405"/>
      <c r="J183" s="405"/>
    </row>
    <row r="184" spans="1:10">
      <c r="A184" s="118"/>
      <c r="B184" s="373"/>
      <c r="C184" s="120"/>
      <c r="D184" s="115">
        <v>71400177001</v>
      </c>
      <c r="E184" s="116" t="s">
        <v>190</v>
      </c>
      <c r="F184" s="358" t="s">
        <v>191</v>
      </c>
      <c r="G184" s="360">
        <v>1</v>
      </c>
      <c r="H184" s="405"/>
      <c r="I184" s="405"/>
      <c r="J184" s="405"/>
    </row>
    <row r="185" spans="1:10">
      <c r="A185" s="118"/>
      <c r="B185" s="373"/>
      <c r="C185" s="120"/>
      <c r="D185" s="115">
        <v>71400177001</v>
      </c>
      <c r="E185" s="116" t="s">
        <v>190</v>
      </c>
      <c r="F185" s="358" t="s">
        <v>191</v>
      </c>
      <c r="G185" s="360">
        <v>1</v>
      </c>
      <c r="H185" s="405"/>
      <c r="I185" s="405"/>
      <c r="J185" s="405"/>
    </row>
    <row r="186" spans="1:10">
      <c r="A186" s="118"/>
      <c r="B186" s="373"/>
      <c r="C186" s="120"/>
      <c r="D186" s="115">
        <v>71400177001</v>
      </c>
      <c r="E186" s="116" t="s">
        <v>190</v>
      </c>
      <c r="F186" s="358" t="s">
        <v>191</v>
      </c>
      <c r="G186" s="360">
        <v>1</v>
      </c>
      <c r="H186" s="405"/>
      <c r="I186" s="405"/>
      <c r="J186" s="405"/>
    </row>
    <row r="187" spans="1:10">
      <c r="A187" s="118"/>
      <c r="B187" s="373"/>
      <c r="C187" s="120"/>
      <c r="D187" s="115">
        <v>41000092401</v>
      </c>
      <c r="E187" s="116" t="s">
        <v>190</v>
      </c>
      <c r="F187" s="358" t="s">
        <v>157</v>
      </c>
      <c r="G187" s="360">
        <v>1</v>
      </c>
      <c r="H187" s="405"/>
      <c r="I187" s="405"/>
      <c r="J187" s="405"/>
    </row>
    <row r="188" spans="1:10">
      <c r="A188" s="118"/>
      <c r="B188" s="373"/>
      <c r="C188" s="120"/>
      <c r="D188" s="115">
        <v>21100009901</v>
      </c>
      <c r="E188" s="116" t="s">
        <v>190</v>
      </c>
      <c r="F188" s="358" t="s">
        <v>192</v>
      </c>
      <c r="G188" s="360">
        <v>1</v>
      </c>
      <c r="H188" s="405"/>
      <c r="I188" s="405"/>
      <c r="J188" s="405"/>
    </row>
    <row r="189" spans="1:10">
      <c r="A189" s="118"/>
      <c r="B189" s="373"/>
      <c r="C189" s="120"/>
      <c r="D189" s="115">
        <v>21100009902</v>
      </c>
      <c r="E189" s="116" t="s">
        <v>190</v>
      </c>
      <c r="F189" s="358" t="s">
        <v>193</v>
      </c>
      <c r="G189" s="360">
        <v>1</v>
      </c>
      <c r="H189" s="405"/>
      <c r="I189" s="405"/>
      <c r="J189" s="405"/>
    </row>
    <row r="190" spans="1:10">
      <c r="A190" s="366"/>
      <c r="B190" s="373"/>
      <c r="C190" s="120"/>
      <c r="D190" s="115"/>
      <c r="E190" s="116" t="s">
        <v>216</v>
      </c>
      <c r="F190" s="358" t="s">
        <v>233</v>
      </c>
      <c r="G190" s="360">
        <v>1</v>
      </c>
      <c r="H190" s="405"/>
      <c r="I190" s="405"/>
      <c r="J190" s="405"/>
    </row>
    <row r="191" spans="1:10">
      <c r="A191" s="366"/>
      <c r="B191" s="373"/>
      <c r="C191" s="120"/>
      <c r="D191" s="115">
        <v>50600129501</v>
      </c>
      <c r="E191" s="116" t="s">
        <v>385</v>
      </c>
      <c r="F191" s="358" t="s">
        <v>260</v>
      </c>
      <c r="G191" s="360">
        <v>2</v>
      </c>
      <c r="H191" s="405"/>
      <c r="I191" s="405"/>
      <c r="J191" s="405"/>
    </row>
    <row r="192" spans="1:10">
      <c r="A192" s="366"/>
      <c r="B192" s="373"/>
      <c r="C192" s="120"/>
      <c r="D192" s="115">
        <v>50600129501</v>
      </c>
      <c r="E192" s="116" t="s">
        <v>441</v>
      </c>
      <c r="F192" s="358" t="s">
        <v>260</v>
      </c>
      <c r="G192" s="360">
        <v>2</v>
      </c>
      <c r="H192" s="405"/>
      <c r="I192" s="405"/>
      <c r="J192" s="405"/>
    </row>
    <row r="193" spans="1:10">
      <c r="A193" s="366"/>
      <c r="B193" s="373"/>
      <c r="C193" s="120"/>
      <c r="D193" s="115">
        <v>50600129501</v>
      </c>
      <c r="E193" s="116" t="s">
        <v>442</v>
      </c>
      <c r="F193" s="358" t="s">
        <v>260</v>
      </c>
      <c r="G193" s="360">
        <v>2</v>
      </c>
      <c r="H193" s="405"/>
      <c r="I193" s="405"/>
      <c r="J193" s="405"/>
    </row>
    <row r="194" spans="1:10">
      <c r="A194" s="366"/>
      <c r="B194" s="373"/>
      <c r="C194" s="120"/>
      <c r="D194" s="115">
        <v>21100119901</v>
      </c>
      <c r="E194" s="116" t="s">
        <v>159</v>
      </c>
      <c r="F194" s="358" t="s">
        <v>499</v>
      </c>
      <c r="G194" s="360">
        <v>2</v>
      </c>
      <c r="H194" s="405"/>
      <c r="I194" s="405"/>
      <c r="J194" s="405"/>
    </row>
    <row r="195" spans="1:10">
      <c r="A195" s="366"/>
      <c r="B195" s="373"/>
      <c r="C195" s="120"/>
      <c r="D195" s="115">
        <v>21100119901</v>
      </c>
      <c r="E195" s="116" t="s">
        <v>500</v>
      </c>
      <c r="F195" s="358" t="s">
        <v>499</v>
      </c>
      <c r="G195" s="360">
        <v>2</v>
      </c>
      <c r="H195" s="405"/>
      <c r="I195" s="405"/>
      <c r="J195" s="405"/>
    </row>
    <row r="196" spans="1:10">
      <c r="A196" s="118"/>
      <c r="B196" s="373"/>
      <c r="C196" s="120"/>
      <c r="D196" s="115">
        <v>21100119901</v>
      </c>
      <c r="E196" s="116" t="s">
        <v>501</v>
      </c>
      <c r="F196" s="358" t="s">
        <v>499</v>
      </c>
      <c r="G196" s="360">
        <v>2</v>
      </c>
      <c r="H196" s="405"/>
      <c r="I196" s="405"/>
      <c r="J196" s="405"/>
    </row>
    <row r="197" spans="1:10">
      <c r="A197" s="366"/>
      <c r="B197" s="373"/>
      <c r="C197" s="120"/>
      <c r="D197" s="115">
        <v>21100119926</v>
      </c>
      <c r="E197" s="116" t="s">
        <v>159</v>
      </c>
      <c r="F197" s="358" t="s">
        <v>502</v>
      </c>
      <c r="G197" s="360">
        <v>2</v>
      </c>
      <c r="H197" s="405"/>
      <c r="I197" s="405"/>
      <c r="J197" s="405"/>
    </row>
    <row r="198" spans="1:10">
      <c r="A198" s="118"/>
      <c r="B198" s="119"/>
      <c r="C198" s="120"/>
      <c r="D198" s="115">
        <v>21100119926</v>
      </c>
      <c r="E198" s="116" t="s">
        <v>501</v>
      </c>
      <c r="F198" s="358" t="s">
        <v>502</v>
      </c>
      <c r="G198" s="360">
        <v>2</v>
      </c>
      <c r="H198" s="405"/>
      <c r="I198" s="405"/>
      <c r="J198" s="405"/>
    </row>
    <row r="199" spans="1:10">
      <c r="A199" s="366"/>
      <c r="B199" s="383"/>
      <c r="C199" s="120"/>
      <c r="D199" s="115"/>
      <c r="E199" s="116" t="s">
        <v>216</v>
      </c>
      <c r="F199" s="358" t="s">
        <v>233</v>
      </c>
      <c r="G199" s="360">
        <v>2</v>
      </c>
      <c r="H199" s="405"/>
      <c r="I199" s="405"/>
      <c r="J199" s="405"/>
    </row>
    <row r="200" spans="1:10">
      <c r="A200" s="382">
        <v>13</v>
      </c>
      <c r="B200" s="409" t="s">
        <v>100</v>
      </c>
      <c r="C200" s="372" t="s">
        <v>43</v>
      </c>
      <c r="D200" s="115">
        <v>41000092501</v>
      </c>
      <c r="E200" s="116" t="s">
        <v>180</v>
      </c>
      <c r="F200" s="358" t="s">
        <v>157</v>
      </c>
      <c r="G200" s="360">
        <v>1</v>
      </c>
      <c r="H200" s="405"/>
      <c r="I200" s="405"/>
      <c r="J200" s="405"/>
    </row>
    <row r="201" spans="1:10">
      <c r="A201" s="386"/>
      <c r="C201" s="369"/>
      <c r="D201" s="115">
        <v>71400119918</v>
      </c>
      <c r="E201" s="116" t="s">
        <v>159</v>
      </c>
      <c r="F201" s="358" t="s">
        <v>213</v>
      </c>
      <c r="G201" s="360">
        <v>1</v>
      </c>
      <c r="H201" s="405"/>
      <c r="I201" s="405"/>
      <c r="J201" s="405"/>
    </row>
    <row r="202" spans="1:10">
      <c r="A202" s="386"/>
      <c r="C202" s="369"/>
      <c r="D202" s="115">
        <v>21100134201</v>
      </c>
      <c r="E202" s="116" t="s">
        <v>180</v>
      </c>
      <c r="F202" s="358" t="s">
        <v>187</v>
      </c>
      <c r="G202" s="360">
        <v>1</v>
      </c>
      <c r="H202" s="405"/>
      <c r="I202" s="405"/>
      <c r="J202" s="405"/>
    </row>
    <row r="203" spans="1:10">
      <c r="A203" s="386"/>
      <c r="C203" s="369"/>
      <c r="D203" s="115">
        <v>21100015201</v>
      </c>
      <c r="E203" s="116" t="s">
        <v>180</v>
      </c>
      <c r="F203" s="358" t="s">
        <v>214</v>
      </c>
      <c r="G203" s="360">
        <v>1</v>
      </c>
      <c r="H203" s="405"/>
      <c r="I203" s="405"/>
      <c r="J203" s="405"/>
    </row>
    <row r="204" spans="1:10">
      <c r="A204" s="386"/>
      <c r="C204" s="369"/>
      <c r="D204" s="115" t="s">
        <v>215</v>
      </c>
      <c r="E204" s="116" t="s">
        <v>216</v>
      </c>
      <c r="F204" s="358" t="s">
        <v>144</v>
      </c>
      <c r="G204" s="360">
        <v>1</v>
      </c>
      <c r="H204" s="405"/>
      <c r="I204" s="405"/>
      <c r="J204" s="405"/>
    </row>
    <row r="205" spans="1:10">
      <c r="A205" s="388"/>
      <c r="C205" s="369"/>
      <c r="D205" s="115">
        <v>21100119904</v>
      </c>
      <c r="E205" s="116" t="s">
        <v>159</v>
      </c>
      <c r="F205" s="358" t="s">
        <v>522</v>
      </c>
      <c r="G205" s="360">
        <v>2</v>
      </c>
      <c r="H205" s="405"/>
      <c r="I205" s="405"/>
      <c r="J205" s="405"/>
    </row>
    <row r="206" spans="1:10" ht="25.5">
      <c r="A206" s="388"/>
      <c r="C206" s="369"/>
      <c r="D206" s="115">
        <v>21100119904</v>
      </c>
      <c r="E206" s="116" t="s">
        <v>159</v>
      </c>
      <c r="F206" s="358" t="s">
        <v>523</v>
      </c>
      <c r="G206" s="360">
        <v>2</v>
      </c>
      <c r="H206" s="405"/>
      <c r="I206" s="405"/>
      <c r="J206" s="405"/>
    </row>
    <row r="207" spans="1:10">
      <c r="A207" s="388"/>
      <c r="C207" s="369"/>
      <c r="D207" s="115">
        <v>21100015202</v>
      </c>
      <c r="E207" s="116" t="s">
        <v>180</v>
      </c>
      <c r="F207" s="358" t="s">
        <v>233</v>
      </c>
      <c r="G207" s="360">
        <v>2</v>
      </c>
      <c r="H207" s="405"/>
      <c r="I207" s="405"/>
      <c r="J207" s="405"/>
    </row>
    <row r="208" spans="1:10" ht="25.5">
      <c r="A208" s="388"/>
      <c r="C208" s="369"/>
      <c r="D208" s="115">
        <v>21100015202</v>
      </c>
      <c r="E208" s="116" t="s">
        <v>180</v>
      </c>
      <c r="F208" s="358" t="s">
        <v>524</v>
      </c>
      <c r="G208" s="360">
        <v>2</v>
      </c>
      <c r="H208" s="405"/>
      <c r="I208" s="405"/>
      <c r="J208" s="405"/>
    </row>
    <row r="209" spans="1:10" ht="25.5">
      <c r="A209" s="388"/>
      <c r="C209" s="369"/>
      <c r="D209" s="115">
        <v>21100015202</v>
      </c>
      <c r="E209" s="116" t="s">
        <v>180</v>
      </c>
      <c r="F209" s="358" t="s">
        <v>525</v>
      </c>
      <c r="G209" s="360">
        <v>2</v>
      </c>
      <c r="H209" s="405"/>
      <c r="I209" s="405"/>
      <c r="J209" s="405"/>
    </row>
    <row r="210" spans="1:10">
      <c r="A210" s="388"/>
      <c r="C210" s="369"/>
      <c r="D210" s="115">
        <v>21100134201</v>
      </c>
      <c r="E210" s="116" t="s">
        <v>180</v>
      </c>
      <c r="F210" s="358" t="s">
        <v>144</v>
      </c>
      <c r="G210" s="360">
        <v>2</v>
      </c>
      <c r="H210" s="405"/>
      <c r="I210" s="405"/>
      <c r="J210" s="405"/>
    </row>
    <row r="211" spans="1:10">
      <c r="A211" s="388"/>
      <c r="C211" s="369"/>
      <c r="D211" s="115">
        <v>21100134202</v>
      </c>
      <c r="E211" s="116" t="s">
        <v>180</v>
      </c>
      <c r="F211" s="358" t="s">
        <v>230</v>
      </c>
      <c r="G211" s="360">
        <v>2</v>
      </c>
      <c r="H211" s="405"/>
      <c r="I211" s="405"/>
      <c r="J211" s="405"/>
    </row>
    <row r="212" spans="1:10">
      <c r="A212" s="388"/>
      <c r="C212" s="369"/>
      <c r="D212" s="115">
        <v>21100181801</v>
      </c>
      <c r="E212" s="116" t="s">
        <v>180</v>
      </c>
      <c r="F212" s="358" t="s">
        <v>165</v>
      </c>
      <c r="G212" s="360">
        <v>2</v>
      </c>
      <c r="H212" s="405"/>
      <c r="I212" s="405"/>
      <c r="J212" s="405"/>
    </row>
    <row r="213" spans="1:10">
      <c r="A213" s="388"/>
      <c r="C213" s="369"/>
      <c r="D213" s="115">
        <v>21100151601</v>
      </c>
      <c r="E213" s="116" t="s">
        <v>526</v>
      </c>
      <c r="F213" s="358" t="s">
        <v>187</v>
      </c>
      <c r="G213" s="360">
        <v>2</v>
      </c>
      <c r="H213" s="405"/>
      <c r="I213" s="405"/>
      <c r="J213" s="405"/>
    </row>
    <row r="214" spans="1:10">
      <c r="A214" s="382">
        <v>14</v>
      </c>
      <c r="B214" s="409" t="s">
        <v>101</v>
      </c>
      <c r="C214" s="372" t="s">
        <v>44</v>
      </c>
      <c r="D214" s="115">
        <v>20200002201</v>
      </c>
      <c r="E214" s="116" t="s">
        <v>312</v>
      </c>
      <c r="F214" s="358" t="s">
        <v>313</v>
      </c>
      <c r="G214" s="360">
        <v>1</v>
      </c>
      <c r="H214" s="405"/>
      <c r="I214" s="405"/>
      <c r="J214" s="405"/>
    </row>
    <row r="215" spans="1:10">
      <c r="A215" s="389"/>
      <c r="B215" s="390"/>
      <c r="C215" s="384"/>
      <c r="D215" s="115">
        <v>20200002201</v>
      </c>
      <c r="E215" s="116" t="s">
        <v>450</v>
      </c>
      <c r="F215" s="358" t="s">
        <v>313</v>
      </c>
      <c r="G215" s="360">
        <v>1</v>
      </c>
      <c r="H215" s="405"/>
      <c r="I215" s="405"/>
      <c r="J215" s="405"/>
    </row>
    <row r="216" spans="1:10">
      <c r="A216" s="389"/>
      <c r="B216" s="390"/>
      <c r="C216" s="384"/>
      <c r="D216" s="115">
        <v>20200002201</v>
      </c>
      <c r="E216" s="116" t="s">
        <v>451</v>
      </c>
      <c r="F216" s="358" t="s">
        <v>313</v>
      </c>
      <c r="G216" s="360">
        <v>1</v>
      </c>
      <c r="H216" s="405"/>
      <c r="I216" s="405"/>
      <c r="J216" s="405"/>
    </row>
    <row r="217" spans="1:10">
      <c r="A217" s="118"/>
      <c r="B217" s="119"/>
      <c r="C217" s="120"/>
      <c r="D217" s="115">
        <v>21100009601</v>
      </c>
      <c r="E217" s="116" t="s">
        <v>205</v>
      </c>
      <c r="F217" s="358" t="s">
        <v>314</v>
      </c>
      <c r="G217" s="360">
        <v>1</v>
      </c>
      <c r="H217" s="405"/>
      <c r="I217" s="405"/>
      <c r="J217" s="405"/>
    </row>
    <row r="218" spans="1:10">
      <c r="A218" s="118"/>
      <c r="B218" s="528"/>
      <c r="C218" s="529"/>
      <c r="D218" s="115">
        <v>21100009602</v>
      </c>
      <c r="E218" s="116" t="s">
        <v>205</v>
      </c>
      <c r="F218" s="358" t="s">
        <v>315</v>
      </c>
      <c r="G218" s="360">
        <v>1</v>
      </c>
      <c r="H218" s="405"/>
      <c r="I218" s="405"/>
      <c r="J218" s="405"/>
    </row>
    <row r="219" spans="1:10">
      <c r="A219" s="118"/>
      <c r="B219" s="528"/>
      <c r="C219" s="529"/>
      <c r="D219" s="115">
        <v>21100009906</v>
      </c>
      <c r="E219" s="116" t="s">
        <v>316</v>
      </c>
      <c r="F219" s="358" t="s">
        <v>203</v>
      </c>
      <c r="G219" s="360">
        <v>1</v>
      </c>
      <c r="H219" s="405"/>
      <c r="I219" s="405"/>
      <c r="J219" s="405"/>
    </row>
    <row r="220" spans="1:10">
      <c r="A220" s="118"/>
      <c r="B220" s="119"/>
      <c r="C220" s="120"/>
      <c r="D220" s="115"/>
      <c r="E220" s="116" t="s">
        <v>216</v>
      </c>
      <c r="F220" s="358" t="s">
        <v>230</v>
      </c>
      <c r="G220" s="360"/>
      <c r="H220" s="405"/>
      <c r="I220" s="405"/>
      <c r="J220" s="405"/>
    </row>
    <row r="221" spans="1:10">
      <c r="A221" s="118"/>
      <c r="B221" s="119"/>
      <c r="C221" s="120"/>
      <c r="D221" s="115"/>
      <c r="E221" s="116" t="s">
        <v>205</v>
      </c>
      <c r="F221" s="358" t="s">
        <v>371</v>
      </c>
      <c r="G221" s="360">
        <v>2</v>
      </c>
      <c r="H221" s="405"/>
      <c r="I221" s="405"/>
      <c r="J221" s="405"/>
    </row>
    <row r="222" spans="1:10">
      <c r="A222" s="118"/>
      <c r="B222" s="119"/>
      <c r="C222" s="120"/>
      <c r="D222" s="115"/>
      <c r="E222" s="116" t="s">
        <v>159</v>
      </c>
      <c r="F222" s="358" t="s">
        <v>540</v>
      </c>
      <c r="G222" s="360">
        <v>2</v>
      </c>
      <c r="H222" s="405"/>
      <c r="I222" s="405"/>
      <c r="J222" s="405"/>
    </row>
    <row r="223" spans="1:10">
      <c r="A223" s="366"/>
      <c r="B223" s="119"/>
      <c r="C223" s="120"/>
      <c r="D223" s="115"/>
      <c r="E223" s="116" t="s">
        <v>159</v>
      </c>
      <c r="F223" s="358" t="s">
        <v>541</v>
      </c>
      <c r="G223" s="360">
        <v>2</v>
      </c>
      <c r="H223" s="405"/>
      <c r="I223" s="405"/>
      <c r="J223" s="405"/>
    </row>
    <row r="224" spans="1:10">
      <c r="A224" s="366"/>
      <c r="B224" s="119"/>
      <c r="C224" s="120"/>
      <c r="D224" s="115"/>
      <c r="E224" s="116" t="s">
        <v>312</v>
      </c>
      <c r="F224" s="358" t="s">
        <v>192</v>
      </c>
      <c r="G224" s="360">
        <v>2</v>
      </c>
      <c r="H224" s="405"/>
      <c r="I224" s="405"/>
      <c r="J224" s="405"/>
    </row>
    <row r="225" spans="1:10">
      <c r="A225" s="366"/>
      <c r="B225" s="119"/>
      <c r="C225" s="120"/>
      <c r="D225" s="115"/>
      <c r="E225" s="116" t="s">
        <v>312</v>
      </c>
      <c r="F225" s="358" t="s">
        <v>193</v>
      </c>
      <c r="G225" s="360">
        <v>2</v>
      </c>
      <c r="H225" s="405"/>
      <c r="I225" s="405"/>
      <c r="J225" s="405"/>
    </row>
    <row r="226" spans="1:10">
      <c r="A226" s="366"/>
      <c r="B226" s="119"/>
      <c r="C226" s="120"/>
      <c r="D226" s="115"/>
      <c r="E226" s="116" t="s">
        <v>159</v>
      </c>
      <c r="F226" s="358" t="s">
        <v>542</v>
      </c>
      <c r="G226" s="360">
        <v>2</v>
      </c>
      <c r="H226" s="405"/>
      <c r="I226" s="405"/>
      <c r="J226" s="405"/>
    </row>
    <row r="227" spans="1:10">
      <c r="A227" s="366"/>
      <c r="B227" s="119"/>
      <c r="C227" s="120"/>
      <c r="D227" s="115"/>
      <c r="E227" s="116" t="s">
        <v>159</v>
      </c>
      <c r="F227" s="358" t="s">
        <v>543</v>
      </c>
      <c r="G227" s="385">
        <v>2</v>
      </c>
      <c r="H227" s="405"/>
      <c r="I227" s="405"/>
      <c r="J227" s="405"/>
    </row>
    <row r="228" spans="1:10">
      <c r="A228" s="217">
        <v>15</v>
      </c>
      <c r="B228" s="409" t="s">
        <v>102</v>
      </c>
      <c r="C228" s="372" t="s">
        <v>103</v>
      </c>
      <c r="D228" s="115">
        <v>21100009603</v>
      </c>
      <c r="E228" s="116" t="s">
        <v>205</v>
      </c>
      <c r="F228" s="358" t="s">
        <v>203</v>
      </c>
      <c r="G228" s="360">
        <v>1</v>
      </c>
      <c r="H228" s="405"/>
      <c r="I228" s="405"/>
      <c r="J228" s="405"/>
    </row>
    <row r="229" spans="1:10">
      <c r="A229" s="118"/>
      <c r="B229" s="119"/>
      <c r="C229" s="120"/>
      <c r="D229" s="115">
        <v>21100149001</v>
      </c>
      <c r="E229" s="116" t="s">
        <v>206</v>
      </c>
      <c r="F229" s="358" t="s">
        <v>192</v>
      </c>
      <c r="G229" s="360">
        <v>1</v>
      </c>
      <c r="H229" s="405"/>
      <c r="I229" s="405"/>
      <c r="J229" s="405"/>
    </row>
    <row r="230" spans="1:10">
      <c r="A230" s="118"/>
      <c r="B230" s="119"/>
      <c r="C230" s="120"/>
      <c r="D230" s="115">
        <v>20200009501</v>
      </c>
      <c r="E230" s="116" t="s">
        <v>206</v>
      </c>
      <c r="F230" s="358" t="s">
        <v>207</v>
      </c>
      <c r="G230" s="360">
        <v>1</v>
      </c>
      <c r="H230" s="405"/>
      <c r="I230" s="405"/>
      <c r="J230" s="405"/>
    </row>
    <row r="231" spans="1:10">
      <c r="A231" s="366"/>
      <c r="B231" s="119"/>
      <c r="C231" s="120"/>
      <c r="D231" s="115">
        <v>20200009501</v>
      </c>
      <c r="E231" s="116" t="s">
        <v>454</v>
      </c>
      <c r="F231" s="358" t="s">
        <v>207</v>
      </c>
      <c r="G231" s="360">
        <v>1</v>
      </c>
      <c r="H231" s="405"/>
      <c r="I231" s="405"/>
      <c r="J231" s="405"/>
    </row>
    <row r="232" spans="1:10">
      <c r="A232" s="366"/>
      <c r="B232" s="119"/>
      <c r="C232" s="120"/>
      <c r="D232" s="115">
        <v>20200009501</v>
      </c>
      <c r="E232" s="116" t="s">
        <v>455</v>
      </c>
      <c r="F232" s="358" t="s">
        <v>207</v>
      </c>
      <c r="G232" s="360">
        <v>1</v>
      </c>
      <c r="H232" s="405"/>
      <c r="I232" s="405"/>
      <c r="J232" s="405"/>
    </row>
    <row r="233" spans="1:10">
      <c r="A233" s="118"/>
      <c r="B233" s="119"/>
      <c r="C233" s="120"/>
      <c r="D233" s="115">
        <v>21100087101</v>
      </c>
      <c r="E233" s="116" t="s">
        <v>208</v>
      </c>
      <c r="F233" s="358" t="s">
        <v>203</v>
      </c>
      <c r="G233" s="360">
        <v>1</v>
      </c>
      <c r="H233" s="405"/>
      <c r="I233" s="405"/>
      <c r="J233" s="405"/>
    </row>
    <row r="234" spans="1:10">
      <c r="A234" s="118"/>
      <c r="B234" s="119"/>
      <c r="C234" s="120"/>
      <c r="D234" s="115">
        <v>20200090001</v>
      </c>
      <c r="E234" s="116" t="s">
        <v>209</v>
      </c>
      <c r="F234" s="358" t="s">
        <v>195</v>
      </c>
      <c r="G234" s="360">
        <v>1</v>
      </c>
      <c r="H234" s="405"/>
      <c r="I234" s="405"/>
      <c r="J234" s="405"/>
    </row>
    <row r="235" spans="1:10">
      <c r="A235" s="118"/>
      <c r="B235" s="119"/>
      <c r="C235" s="120"/>
      <c r="D235" s="115"/>
      <c r="E235" s="116" t="s">
        <v>373</v>
      </c>
      <c r="F235" s="358" t="s">
        <v>192</v>
      </c>
      <c r="G235" s="360">
        <v>2</v>
      </c>
      <c r="H235" s="405"/>
      <c r="I235" s="405"/>
      <c r="J235" s="405"/>
    </row>
    <row r="236" spans="1:10">
      <c r="A236" s="366"/>
      <c r="B236" s="119"/>
      <c r="C236" s="120"/>
      <c r="D236" s="115"/>
      <c r="E236" s="116" t="s">
        <v>373</v>
      </c>
      <c r="F236" s="358" t="s">
        <v>193</v>
      </c>
      <c r="G236" s="360">
        <v>2</v>
      </c>
      <c r="H236" s="405"/>
      <c r="I236" s="405"/>
      <c r="J236" s="405"/>
    </row>
    <row r="237" spans="1:10">
      <c r="A237" s="118"/>
      <c r="B237" s="119"/>
      <c r="C237" s="120"/>
      <c r="D237" s="115"/>
      <c r="E237" s="116" t="s">
        <v>376</v>
      </c>
      <c r="F237" s="358" t="s">
        <v>207</v>
      </c>
      <c r="G237" s="360">
        <v>2</v>
      </c>
      <c r="H237" s="405"/>
      <c r="I237" s="405"/>
      <c r="J237" s="405"/>
    </row>
    <row r="238" spans="1:10">
      <c r="A238" s="366"/>
      <c r="B238" s="119"/>
      <c r="C238" s="120"/>
      <c r="D238" s="115"/>
      <c r="E238" s="116" t="s">
        <v>456</v>
      </c>
      <c r="F238" s="358" t="s">
        <v>452</v>
      </c>
      <c r="G238" s="360">
        <v>2</v>
      </c>
      <c r="H238" s="405"/>
      <c r="I238" s="405"/>
      <c r="J238" s="405"/>
    </row>
    <row r="239" spans="1:10">
      <c r="A239" s="366"/>
      <c r="B239" s="119"/>
      <c r="C239" s="120"/>
      <c r="D239" s="115"/>
      <c r="E239" s="116" t="s">
        <v>457</v>
      </c>
      <c r="F239" s="358" t="s">
        <v>453</v>
      </c>
      <c r="G239" s="360">
        <v>2</v>
      </c>
      <c r="H239" s="405"/>
      <c r="I239" s="405"/>
      <c r="J239" s="405"/>
    </row>
    <row r="240" spans="1:10">
      <c r="A240" s="366"/>
      <c r="B240" s="119"/>
      <c r="C240" s="120"/>
      <c r="D240" s="115"/>
      <c r="E240" s="116" t="s">
        <v>512</v>
      </c>
      <c r="F240" s="358" t="s">
        <v>207</v>
      </c>
      <c r="G240" s="360">
        <v>2</v>
      </c>
      <c r="H240" s="405"/>
      <c r="I240" s="405"/>
      <c r="J240" s="405"/>
    </row>
    <row r="241" spans="1:10">
      <c r="A241" s="366"/>
      <c r="B241" s="119"/>
      <c r="C241" s="120"/>
      <c r="D241" s="115"/>
      <c r="E241" s="116" t="s">
        <v>458</v>
      </c>
      <c r="F241" s="358" t="s">
        <v>452</v>
      </c>
      <c r="G241" s="360">
        <v>2</v>
      </c>
      <c r="H241" s="405"/>
      <c r="I241" s="405"/>
      <c r="J241" s="405"/>
    </row>
    <row r="242" spans="1:10">
      <c r="A242" s="366"/>
      <c r="B242" s="119"/>
      <c r="C242" s="120"/>
      <c r="D242" s="115"/>
      <c r="E242" s="116" t="s">
        <v>459</v>
      </c>
      <c r="F242" s="358" t="s">
        <v>453</v>
      </c>
      <c r="G242" s="360">
        <v>2</v>
      </c>
      <c r="H242" s="405"/>
      <c r="I242" s="405"/>
      <c r="J242" s="405"/>
    </row>
    <row r="243" spans="1:10">
      <c r="A243" s="366"/>
      <c r="B243" s="119"/>
      <c r="C243" s="120"/>
      <c r="D243" s="115"/>
      <c r="E243" s="116" t="s">
        <v>377</v>
      </c>
      <c r="F243" s="358" t="s">
        <v>195</v>
      </c>
      <c r="G243" s="360">
        <v>2</v>
      </c>
      <c r="H243" s="405"/>
      <c r="I243" s="405"/>
      <c r="J243" s="405"/>
    </row>
    <row r="244" spans="1:10">
      <c r="A244" s="366"/>
      <c r="B244" s="119"/>
      <c r="C244" s="120"/>
      <c r="D244" s="115"/>
      <c r="E244" s="116" t="s">
        <v>383</v>
      </c>
      <c r="F244" s="358" t="s">
        <v>370</v>
      </c>
      <c r="G244" s="360">
        <v>2</v>
      </c>
      <c r="H244" s="405"/>
      <c r="I244" s="405"/>
      <c r="J244" s="405"/>
    </row>
    <row r="245" spans="1:10">
      <c r="A245" s="366"/>
      <c r="B245" s="119"/>
      <c r="C245" s="120"/>
      <c r="D245" s="115"/>
      <c r="E245" s="116" t="s">
        <v>384</v>
      </c>
      <c r="F245" s="358" t="s">
        <v>370</v>
      </c>
      <c r="G245" s="385">
        <v>2</v>
      </c>
      <c r="H245" s="405"/>
      <c r="I245" s="405"/>
      <c r="J245" s="405"/>
    </row>
    <row r="246" spans="1:10">
      <c r="A246" s="217">
        <v>16</v>
      </c>
      <c r="B246" s="123" t="s">
        <v>104</v>
      </c>
      <c r="C246" s="124" t="s">
        <v>105</v>
      </c>
      <c r="D246" s="115">
        <v>20200015202</v>
      </c>
      <c r="E246" s="116" t="s">
        <v>199</v>
      </c>
      <c r="F246" s="358" t="s">
        <v>235</v>
      </c>
      <c r="G246" s="392">
        <v>1</v>
      </c>
      <c r="H246" s="405"/>
      <c r="I246" s="405"/>
      <c r="J246" s="405"/>
    </row>
    <row r="247" spans="1:10">
      <c r="A247" s="118"/>
      <c r="B247" s="119"/>
      <c r="C247" s="120"/>
      <c r="D247" s="115">
        <v>21100015203</v>
      </c>
      <c r="E247" s="116" t="s">
        <v>199</v>
      </c>
      <c r="F247" s="358" t="s">
        <v>168</v>
      </c>
      <c r="G247" s="392">
        <v>1</v>
      </c>
      <c r="H247" s="405"/>
      <c r="I247" s="405"/>
      <c r="J247" s="405"/>
    </row>
    <row r="248" spans="1:10">
      <c r="A248" s="118"/>
      <c r="B248" s="119"/>
      <c r="C248" s="120"/>
      <c r="D248" s="115">
        <v>21100180501</v>
      </c>
      <c r="E248" s="116" t="s">
        <v>281</v>
      </c>
      <c r="F248" s="358" t="s">
        <v>170</v>
      </c>
      <c r="G248" s="392">
        <v>1</v>
      </c>
      <c r="H248" s="405"/>
      <c r="I248" s="405"/>
      <c r="J248" s="405"/>
    </row>
    <row r="249" spans="1:10">
      <c r="A249" s="366"/>
      <c r="B249" s="119"/>
      <c r="C249" s="120"/>
      <c r="D249" s="115">
        <v>21100180501</v>
      </c>
      <c r="E249" s="116" t="s">
        <v>359</v>
      </c>
      <c r="F249" s="358" t="s">
        <v>170</v>
      </c>
      <c r="G249" s="392">
        <v>1</v>
      </c>
      <c r="H249" s="405"/>
      <c r="I249" s="405"/>
      <c r="J249" s="405"/>
    </row>
    <row r="250" spans="1:10">
      <c r="A250" s="366"/>
      <c r="B250" s="119"/>
      <c r="C250" s="120"/>
      <c r="D250" s="115">
        <v>21100180501</v>
      </c>
      <c r="E250" s="116" t="s">
        <v>360</v>
      </c>
      <c r="F250" s="358" t="s">
        <v>170</v>
      </c>
      <c r="G250" s="392">
        <v>1</v>
      </c>
      <c r="H250" s="405"/>
      <c r="I250" s="405"/>
      <c r="J250" s="405"/>
    </row>
    <row r="251" spans="1:10">
      <c r="A251" s="118"/>
      <c r="B251" s="119"/>
      <c r="C251" s="120"/>
      <c r="D251" s="115">
        <v>71400119909</v>
      </c>
      <c r="E251" s="116" t="s">
        <v>159</v>
      </c>
      <c r="F251" s="358" t="s">
        <v>282</v>
      </c>
      <c r="G251" s="392">
        <v>1</v>
      </c>
      <c r="H251" s="405"/>
      <c r="I251" s="405"/>
      <c r="J251" s="405"/>
    </row>
    <row r="252" spans="1:10">
      <c r="A252" s="118"/>
      <c r="B252" s="119"/>
      <c r="C252" s="120"/>
      <c r="D252" s="115">
        <v>71400119909</v>
      </c>
      <c r="E252" s="116" t="s">
        <v>159</v>
      </c>
      <c r="F252" s="358" t="s">
        <v>283</v>
      </c>
      <c r="G252" s="392">
        <v>1</v>
      </c>
      <c r="H252" s="405"/>
      <c r="I252" s="405"/>
      <c r="J252" s="405"/>
    </row>
    <row r="253" spans="1:10">
      <c r="A253" s="118"/>
      <c r="B253" s="119"/>
      <c r="C253" s="120"/>
      <c r="D253" s="115"/>
      <c r="E253" s="116" t="s">
        <v>216</v>
      </c>
      <c r="F253" s="358" t="s">
        <v>170</v>
      </c>
      <c r="G253" s="392"/>
      <c r="H253" s="405"/>
      <c r="I253" s="405"/>
      <c r="J253" s="405"/>
    </row>
    <row r="254" spans="1:10">
      <c r="A254" s="118"/>
      <c r="B254" s="119"/>
      <c r="C254" s="120"/>
      <c r="D254" s="115">
        <v>21100015201</v>
      </c>
      <c r="E254" s="116" t="s">
        <v>199</v>
      </c>
      <c r="F254" s="358" t="s">
        <v>258</v>
      </c>
      <c r="G254" s="392">
        <v>2</v>
      </c>
      <c r="H254" s="405"/>
      <c r="I254" s="405"/>
      <c r="J254" s="405"/>
    </row>
    <row r="255" spans="1:10">
      <c r="A255" s="366"/>
      <c r="B255" s="119"/>
      <c r="C255" s="120"/>
      <c r="D255" s="115">
        <v>21100119928</v>
      </c>
      <c r="E255" s="116" t="s">
        <v>159</v>
      </c>
      <c r="F255" s="358" t="s">
        <v>145</v>
      </c>
      <c r="G255" s="360">
        <v>2</v>
      </c>
      <c r="H255" s="405"/>
      <c r="I255" s="405"/>
      <c r="J255" s="405"/>
    </row>
    <row r="256" spans="1:10">
      <c r="A256" s="366"/>
      <c r="B256" s="119"/>
      <c r="C256" s="120"/>
      <c r="D256" s="115">
        <v>21100119903</v>
      </c>
      <c r="E256" s="116" t="s">
        <v>159</v>
      </c>
      <c r="F256" s="358" t="s">
        <v>495</v>
      </c>
      <c r="G256" s="360">
        <v>2</v>
      </c>
      <c r="H256" s="405"/>
      <c r="I256" s="405"/>
      <c r="J256" s="405"/>
    </row>
    <row r="257" spans="1:10">
      <c r="A257" s="366"/>
      <c r="B257" s="119"/>
      <c r="C257" s="120"/>
      <c r="D257" s="115">
        <v>21100119910</v>
      </c>
      <c r="E257" s="116" t="s">
        <v>159</v>
      </c>
      <c r="F257" s="358" t="s">
        <v>496</v>
      </c>
      <c r="G257" s="392">
        <v>2</v>
      </c>
      <c r="H257" s="405"/>
      <c r="I257" s="405"/>
      <c r="J257" s="405"/>
    </row>
    <row r="258" spans="1:10">
      <c r="A258" s="366"/>
      <c r="B258" s="119"/>
      <c r="C258" s="120"/>
      <c r="D258" s="115">
        <v>21100015203</v>
      </c>
      <c r="E258" s="116" t="s">
        <v>497</v>
      </c>
      <c r="F258" s="358" t="s">
        <v>181</v>
      </c>
      <c r="G258" s="392">
        <v>2</v>
      </c>
      <c r="H258" s="405"/>
      <c r="I258" s="405"/>
      <c r="J258" s="405"/>
    </row>
    <row r="259" spans="1:10">
      <c r="A259" s="366"/>
      <c r="B259" s="119"/>
      <c r="C259" s="120"/>
      <c r="D259" s="115" t="s">
        <v>498</v>
      </c>
      <c r="E259" s="116" t="s">
        <v>497</v>
      </c>
      <c r="F259" s="358" t="s">
        <v>204</v>
      </c>
      <c r="G259" s="392">
        <v>2</v>
      </c>
      <c r="H259" s="405"/>
      <c r="I259" s="405"/>
      <c r="J259" s="405"/>
    </row>
    <row r="260" spans="1:10">
      <c r="A260" s="366"/>
      <c r="B260" s="119"/>
      <c r="C260" s="120"/>
      <c r="D260" s="115">
        <v>71400174201</v>
      </c>
      <c r="E260" s="116" t="s">
        <v>272</v>
      </c>
      <c r="F260" s="358" t="s">
        <v>143</v>
      </c>
      <c r="G260" s="392">
        <v>2</v>
      </c>
      <c r="H260" s="405"/>
      <c r="I260" s="405"/>
      <c r="J260" s="405"/>
    </row>
    <row r="261" spans="1:10">
      <c r="A261" s="366"/>
      <c r="B261" s="119"/>
      <c r="C261" s="120"/>
      <c r="D261" s="115">
        <v>71400174202</v>
      </c>
      <c r="E261" s="116" t="s">
        <v>272</v>
      </c>
      <c r="F261" s="358" t="s">
        <v>142</v>
      </c>
      <c r="G261" s="392">
        <v>2</v>
      </c>
      <c r="H261" s="405"/>
      <c r="I261" s="405"/>
      <c r="J261" s="405"/>
    </row>
    <row r="262" spans="1:10">
      <c r="A262" s="217">
        <v>17</v>
      </c>
      <c r="B262" s="123" t="s">
        <v>106</v>
      </c>
      <c r="C262" s="124" t="s">
        <v>107</v>
      </c>
      <c r="D262" s="374" t="s">
        <v>334</v>
      </c>
      <c r="E262" s="375" t="s">
        <v>176</v>
      </c>
      <c r="F262" s="376" t="s">
        <v>177</v>
      </c>
      <c r="G262" s="377">
        <v>1</v>
      </c>
      <c r="H262" s="405"/>
      <c r="I262" s="405"/>
      <c r="J262" s="405"/>
    </row>
    <row r="263" spans="1:10">
      <c r="A263" s="118"/>
      <c r="B263" s="119"/>
      <c r="C263" s="120"/>
      <c r="D263" s="374" t="s">
        <v>334</v>
      </c>
      <c r="E263" s="375" t="s">
        <v>486</v>
      </c>
      <c r="F263" s="376" t="s">
        <v>177</v>
      </c>
      <c r="G263" s="391">
        <v>1</v>
      </c>
      <c r="H263" s="405"/>
      <c r="I263" s="405"/>
      <c r="J263" s="405"/>
    </row>
    <row r="264" spans="1:10">
      <c r="A264" s="118"/>
      <c r="B264" s="119"/>
      <c r="C264" s="120"/>
      <c r="D264" s="374" t="s">
        <v>334</v>
      </c>
      <c r="E264" s="375" t="s">
        <v>487</v>
      </c>
      <c r="F264" s="376" t="s">
        <v>485</v>
      </c>
      <c r="G264" s="391">
        <v>1</v>
      </c>
      <c r="H264" s="405"/>
      <c r="I264" s="405"/>
      <c r="J264" s="405"/>
    </row>
    <row r="265" spans="1:10">
      <c r="A265" s="118"/>
      <c r="B265" s="119"/>
      <c r="C265" s="120"/>
      <c r="D265" s="374" t="s">
        <v>335</v>
      </c>
      <c r="E265" s="375" t="s">
        <v>178</v>
      </c>
      <c r="F265" s="376" t="s">
        <v>179</v>
      </c>
      <c r="G265" s="391">
        <v>1</v>
      </c>
      <c r="H265" s="405"/>
      <c r="I265" s="405"/>
      <c r="J265" s="405"/>
    </row>
    <row r="266" spans="1:10">
      <c r="A266" s="118"/>
      <c r="B266" s="119"/>
      <c r="C266" s="120"/>
      <c r="D266" s="374"/>
      <c r="E266" s="375" t="s">
        <v>188</v>
      </c>
      <c r="F266" s="376" t="s">
        <v>179</v>
      </c>
      <c r="G266" s="391">
        <v>1</v>
      </c>
      <c r="H266" s="405"/>
      <c r="I266" s="405"/>
      <c r="J266" s="405"/>
    </row>
    <row r="267" spans="1:10">
      <c r="A267" s="118"/>
      <c r="B267" s="119"/>
      <c r="C267" s="120"/>
      <c r="D267" s="374" t="s">
        <v>336</v>
      </c>
      <c r="E267" s="375" t="s">
        <v>180</v>
      </c>
      <c r="F267" s="376" t="s">
        <v>167</v>
      </c>
      <c r="G267" s="391">
        <v>1</v>
      </c>
      <c r="H267" s="405"/>
      <c r="I267" s="405"/>
      <c r="J267" s="405"/>
    </row>
    <row r="268" spans="1:10">
      <c r="A268" s="366"/>
      <c r="B268" s="119"/>
      <c r="C268" s="120"/>
      <c r="D268" s="374" t="s">
        <v>337</v>
      </c>
      <c r="E268" s="375" t="s">
        <v>159</v>
      </c>
      <c r="F268" s="376" t="s">
        <v>181</v>
      </c>
      <c r="G268" s="391">
        <v>1</v>
      </c>
      <c r="H268" s="405"/>
      <c r="I268" s="405"/>
      <c r="J268" s="405"/>
    </row>
    <row r="269" spans="1:10">
      <c r="A269" s="366"/>
      <c r="B269" s="119"/>
      <c r="C269" s="120"/>
      <c r="D269" s="374"/>
      <c r="E269" s="375" t="s">
        <v>216</v>
      </c>
      <c r="F269" s="376" t="s">
        <v>181</v>
      </c>
      <c r="G269" s="391"/>
      <c r="H269" s="405"/>
      <c r="I269" s="405"/>
      <c r="J269" s="405"/>
    </row>
    <row r="270" spans="1:10">
      <c r="A270" s="366"/>
      <c r="B270" s="119"/>
      <c r="C270" s="120"/>
      <c r="D270" s="374"/>
      <c r="E270" s="375" t="s">
        <v>378</v>
      </c>
      <c r="F270" s="376" t="s">
        <v>200</v>
      </c>
      <c r="G270" s="391">
        <v>2</v>
      </c>
      <c r="H270" s="405"/>
      <c r="I270" s="405"/>
      <c r="J270" s="405"/>
    </row>
    <row r="271" spans="1:10">
      <c r="A271" s="366"/>
      <c r="B271" s="119"/>
      <c r="C271" s="120"/>
      <c r="D271" s="374"/>
      <c r="E271" s="375" t="s">
        <v>378</v>
      </c>
      <c r="F271" s="376" t="s">
        <v>235</v>
      </c>
      <c r="G271" s="391">
        <v>2</v>
      </c>
      <c r="H271" s="405"/>
      <c r="I271" s="405"/>
      <c r="J271" s="405"/>
    </row>
    <row r="272" spans="1:10">
      <c r="A272" s="366"/>
      <c r="B272" s="119"/>
      <c r="C272" s="120"/>
      <c r="D272" s="374"/>
      <c r="E272" s="375" t="s">
        <v>378</v>
      </c>
      <c r="F272" s="376" t="s">
        <v>278</v>
      </c>
      <c r="G272" s="391">
        <v>2</v>
      </c>
      <c r="H272" s="405"/>
      <c r="I272" s="405"/>
      <c r="J272" s="405"/>
    </row>
    <row r="273" spans="1:10">
      <c r="A273" s="366"/>
      <c r="B273" s="119"/>
      <c r="C273" s="120"/>
      <c r="D273" s="374"/>
      <c r="E273" s="375" t="s">
        <v>159</v>
      </c>
      <c r="F273" s="376" t="s">
        <v>393</v>
      </c>
      <c r="G273" s="391">
        <v>2</v>
      </c>
      <c r="H273" s="405"/>
      <c r="I273" s="405"/>
      <c r="J273" s="405"/>
    </row>
    <row r="274" spans="1:10">
      <c r="A274" s="366"/>
      <c r="B274" s="119"/>
      <c r="C274" s="120"/>
      <c r="D274" s="374"/>
      <c r="E274" s="375" t="s">
        <v>159</v>
      </c>
      <c r="F274" s="376" t="s">
        <v>396</v>
      </c>
      <c r="G274" s="391">
        <v>2</v>
      </c>
      <c r="H274" s="405"/>
      <c r="I274" s="405"/>
      <c r="J274" s="405"/>
    </row>
    <row r="275" spans="1:10">
      <c r="A275" s="217">
        <v>18</v>
      </c>
      <c r="B275" s="123" t="s">
        <v>108</v>
      </c>
      <c r="C275" s="124" t="s">
        <v>109</v>
      </c>
      <c r="D275" s="115">
        <v>20200090201</v>
      </c>
      <c r="E275" s="116" t="s">
        <v>194</v>
      </c>
      <c r="F275" s="358" t="s">
        <v>195</v>
      </c>
      <c r="G275" s="361">
        <v>1</v>
      </c>
      <c r="H275" s="405"/>
      <c r="I275" s="405"/>
      <c r="J275" s="405"/>
    </row>
    <row r="276" spans="1:10">
      <c r="A276" s="118"/>
      <c r="B276" s="119"/>
      <c r="C276" s="120"/>
      <c r="D276" s="115">
        <v>20200090201</v>
      </c>
      <c r="E276" s="116" t="s">
        <v>196</v>
      </c>
      <c r="F276" s="358" t="s">
        <v>195</v>
      </c>
      <c r="G276" s="361">
        <v>1</v>
      </c>
      <c r="H276" s="405"/>
      <c r="I276" s="405"/>
      <c r="J276" s="405"/>
    </row>
    <row r="277" spans="1:10">
      <c r="A277" s="118"/>
      <c r="B277" s="119"/>
      <c r="C277" s="120"/>
      <c r="D277" s="115">
        <v>20200090201</v>
      </c>
      <c r="E277" s="116" t="s">
        <v>196</v>
      </c>
      <c r="F277" s="358" t="s">
        <v>195</v>
      </c>
      <c r="G277" s="361">
        <v>1</v>
      </c>
      <c r="H277" s="405"/>
      <c r="I277" s="405"/>
      <c r="J277" s="405"/>
    </row>
    <row r="278" spans="1:10">
      <c r="A278" s="118"/>
      <c r="B278" s="119"/>
      <c r="C278" s="120"/>
      <c r="D278" s="115">
        <v>71400119916</v>
      </c>
      <c r="E278" s="116" t="s">
        <v>159</v>
      </c>
      <c r="F278" s="358" t="s">
        <v>197</v>
      </c>
      <c r="G278" s="361">
        <v>1</v>
      </c>
      <c r="H278" s="405"/>
      <c r="I278" s="405"/>
      <c r="J278" s="405"/>
    </row>
    <row r="279" spans="1:10">
      <c r="A279" s="118"/>
      <c r="B279" s="119"/>
      <c r="C279" s="120"/>
      <c r="D279" s="115">
        <v>71400119910</v>
      </c>
      <c r="E279" s="116" t="s">
        <v>159</v>
      </c>
      <c r="F279" s="358" t="s">
        <v>198</v>
      </c>
      <c r="G279" s="361">
        <v>1</v>
      </c>
      <c r="H279" s="405"/>
      <c r="I279" s="405"/>
      <c r="J279" s="405"/>
    </row>
    <row r="280" spans="1:10">
      <c r="A280" s="118"/>
      <c r="B280" s="119"/>
      <c r="C280" s="120"/>
      <c r="D280" s="115">
        <v>20200015201</v>
      </c>
      <c r="E280" s="116" t="s">
        <v>199</v>
      </c>
      <c r="F280" s="358" t="s">
        <v>200</v>
      </c>
      <c r="G280" s="361">
        <v>1</v>
      </c>
      <c r="H280" s="405"/>
      <c r="I280" s="405"/>
      <c r="J280" s="405"/>
    </row>
    <row r="281" spans="1:10">
      <c r="A281" s="118"/>
      <c r="B281" s="119"/>
      <c r="C281" s="120"/>
      <c r="D281" s="115">
        <v>21100149201</v>
      </c>
      <c r="E281" s="116" t="s">
        <v>201</v>
      </c>
      <c r="F281" s="358" t="s">
        <v>192</v>
      </c>
      <c r="G281" s="361">
        <v>1</v>
      </c>
      <c r="H281" s="405"/>
      <c r="I281" s="405"/>
      <c r="J281" s="405"/>
    </row>
    <row r="282" spans="1:10">
      <c r="A282" s="118"/>
      <c r="B282" s="119"/>
      <c r="C282" s="120"/>
      <c r="D282" s="115">
        <v>21100151901</v>
      </c>
      <c r="E282" s="116" t="s">
        <v>202</v>
      </c>
      <c r="F282" s="358" t="s">
        <v>203</v>
      </c>
      <c r="G282" s="361">
        <v>1</v>
      </c>
      <c r="H282" s="405"/>
      <c r="I282" s="405"/>
      <c r="J282" s="405"/>
    </row>
    <row r="283" spans="1:10">
      <c r="A283" s="118"/>
      <c r="B283" s="119"/>
      <c r="C283" s="120"/>
      <c r="D283" s="115">
        <v>21100093907</v>
      </c>
      <c r="E283" s="116" t="s">
        <v>45</v>
      </c>
      <c r="F283" s="358" t="s">
        <v>204</v>
      </c>
      <c r="G283" s="361">
        <v>1</v>
      </c>
      <c r="H283" s="405"/>
      <c r="I283" s="405"/>
      <c r="J283" s="405"/>
    </row>
    <row r="284" spans="1:10">
      <c r="A284" s="118"/>
      <c r="B284" s="119"/>
      <c r="C284" s="120"/>
      <c r="D284" s="115"/>
      <c r="E284" s="116" t="s">
        <v>216</v>
      </c>
      <c r="F284" s="358" t="s">
        <v>200</v>
      </c>
      <c r="G284" s="361"/>
      <c r="H284" s="405"/>
      <c r="I284" s="405"/>
      <c r="J284" s="405"/>
    </row>
    <row r="285" spans="1:10">
      <c r="A285" s="366"/>
      <c r="B285" s="119"/>
      <c r="C285" s="120"/>
      <c r="D285" s="116">
        <v>20200120701</v>
      </c>
      <c r="E285" s="116" t="s">
        <v>489</v>
      </c>
      <c r="F285" s="358" t="s">
        <v>195</v>
      </c>
      <c r="G285" s="361">
        <v>2</v>
      </c>
      <c r="H285" s="405"/>
      <c r="I285" s="405"/>
      <c r="J285" s="405"/>
    </row>
    <row r="286" spans="1:10">
      <c r="A286" s="366"/>
      <c r="B286" s="119"/>
      <c r="C286" s="120"/>
      <c r="D286" s="116">
        <v>21100149201</v>
      </c>
      <c r="E286" s="116" t="s">
        <v>188</v>
      </c>
      <c r="F286" s="358" t="s">
        <v>339</v>
      </c>
      <c r="G286" s="361">
        <v>1</v>
      </c>
      <c r="H286" s="405"/>
      <c r="I286" s="405"/>
      <c r="J286" s="405"/>
    </row>
    <row r="287" spans="1:10">
      <c r="A287" s="366"/>
      <c r="B287" s="119"/>
      <c r="C287" s="120"/>
      <c r="D287" s="116">
        <v>21100152301</v>
      </c>
      <c r="E287" s="116" t="s">
        <v>188</v>
      </c>
      <c r="F287" s="358" t="s">
        <v>203</v>
      </c>
      <c r="G287" s="361">
        <v>1</v>
      </c>
      <c r="H287" s="405"/>
      <c r="I287" s="405"/>
      <c r="J287" s="405"/>
    </row>
    <row r="288" spans="1:10">
      <c r="A288" s="366"/>
      <c r="B288" s="119"/>
      <c r="C288" s="120"/>
      <c r="D288" s="116">
        <v>21100152301</v>
      </c>
      <c r="E288" s="116" t="s">
        <v>375</v>
      </c>
      <c r="F288" s="358" t="s">
        <v>203</v>
      </c>
      <c r="G288" s="361">
        <v>2</v>
      </c>
      <c r="H288" s="405"/>
      <c r="I288" s="405"/>
      <c r="J288" s="405"/>
    </row>
    <row r="289" spans="1:10">
      <c r="A289" s="366"/>
      <c r="B289" s="119"/>
      <c r="C289" s="120"/>
      <c r="D289" s="116">
        <v>41000126401</v>
      </c>
      <c r="E289" s="116" t="s">
        <v>201</v>
      </c>
      <c r="F289" s="358" t="s">
        <v>157</v>
      </c>
      <c r="G289" s="361">
        <v>2</v>
      </c>
      <c r="H289" s="405"/>
      <c r="I289" s="405"/>
      <c r="J289" s="405"/>
    </row>
    <row r="290" spans="1:10">
      <c r="A290" s="366"/>
      <c r="B290" s="119"/>
      <c r="C290" s="120"/>
      <c r="D290" s="116">
        <v>21100022402</v>
      </c>
      <c r="E290" s="116" t="s">
        <v>379</v>
      </c>
      <c r="F290" s="358" t="s">
        <v>192</v>
      </c>
      <c r="G290" s="361">
        <v>2</v>
      </c>
      <c r="H290" s="405"/>
      <c r="I290" s="405"/>
      <c r="J290" s="405"/>
    </row>
    <row r="291" spans="1:10">
      <c r="A291" s="366"/>
      <c r="B291" s="119"/>
      <c r="C291" s="120"/>
      <c r="D291" s="116">
        <v>21100022403</v>
      </c>
      <c r="E291" s="116" t="s">
        <v>379</v>
      </c>
      <c r="F291" s="358" t="s">
        <v>193</v>
      </c>
      <c r="G291" s="361">
        <v>2</v>
      </c>
      <c r="H291" s="405"/>
      <c r="I291" s="405"/>
      <c r="J291" s="405"/>
    </row>
    <row r="292" spans="1:10">
      <c r="A292" s="366"/>
      <c r="B292" s="119"/>
      <c r="C292" s="120"/>
      <c r="D292" s="116">
        <v>21100022401</v>
      </c>
      <c r="E292" s="116" t="s">
        <v>379</v>
      </c>
      <c r="F292" s="358" t="s">
        <v>203</v>
      </c>
      <c r="G292" s="361">
        <v>2</v>
      </c>
      <c r="H292" s="405"/>
      <c r="I292" s="405"/>
      <c r="J292" s="405"/>
    </row>
    <row r="293" spans="1:10">
      <c r="A293" s="366"/>
      <c r="B293" s="119"/>
      <c r="C293" s="120"/>
      <c r="D293" s="116">
        <v>20200022401</v>
      </c>
      <c r="E293" s="116" t="s">
        <v>379</v>
      </c>
      <c r="F293" s="358" t="s">
        <v>207</v>
      </c>
      <c r="G293" s="361">
        <v>2</v>
      </c>
      <c r="H293" s="405"/>
      <c r="I293" s="405"/>
      <c r="J293" s="405"/>
    </row>
    <row r="294" spans="1:10">
      <c r="A294" s="366"/>
      <c r="B294" s="119"/>
      <c r="C294" s="120"/>
      <c r="D294" s="116">
        <v>20200022401</v>
      </c>
      <c r="E294" s="116" t="s">
        <v>380</v>
      </c>
      <c r="F294" s="358" t="s">
        <v>207</v>
      </c>
      <c r="G294" s="361">
        <v>2</v>
      </c>
      <c r="H294" s="405"/>
      <c r="I294" s="405"/>
      <c r="J294" s="405"/>
    </row>
    <row r="295" spans="1:10">
      <c r="A295" s="366"/>
      <c r="B295" s="119"/>
      <c r="C295" s="120"/>
      <c r="D295" s="116">
        <v>20200022401</v>
      </c>
      <c r="E295" s="116" t="s">
        <v>381</v>
      </c>
      <c r="F295" s="358" t="s">
        <v>207</v>
      </c>
      <c r="G295" s="361">
        <v>2</v>
      </c>
      <c r="H295" s="405"/>
      <c r="I295" s="405"/>
      <c r="J295" s="405"/>
    </row>
    <row r="296" spans="1:10">
      <c r="A296" s="118"/>
      <c r="B296" s="119"/>
      <c r="C296" s="120"/>
      <c r="D296" s="116">
        <v>20200120401</v>
      </c>
      <c r="E296" s="116" t="s">
        <v>484</v>
      </c>
      <c r="F296" s="358" t="s">
        <v>195</v>
      </c>
      <c r="G296" s="361">
        <v>2</v>
      </c>
      <c r="H296" s="405"/>
      <c r="I296" s="405"/>
      <c r="J296" s="405"/>
    </row>
    <row r="297" spans="1:10">
      <c r="A297" s="366"/>
      <c r="B297" s="119"/>
      <c r="C297" s="120"/>
      <c r="D297" s="116">
        <v>20200120401</v>
      </c>
      <c r="E297" s="116" t="s">
        <v>483</v>
      </c>
      <c r="F297" s="358" t="s">
        <v>195</v>
      </c>
      <c r="G297" s="361">
        <v>2</v>
      </c>
      <c r="H297" s="405"/>
      <c r="I297" s="405"/>
      <c r="J297" s="405"/>
    </row>
    <row r="298" spans="1:10">
      <c r="A298" s="366"/>
      <c r="B298" s="119"/>
      <c r="C298" s="120"/>
      <c r="D298" s="116">
        <v>20200120401</v>
      </c>
      <c r="E298" s="116" t="s">
        <v>482</v>
      </c>
      <c r="F298" s="358" t="s">
        <v>195</v>
      </c>
      <c r="G298" s="361">
        <v>2</v>
      </c>
      <c r="H298" s="405"/>
      <c r="I298" s="405"/>
      <c r="J298" s="405"/>
    </row>
    <row r="299" spans="1:10">
      <c r="A299" s="366"/>
      <c r="B299" s="119"/>
      <c r="C299" s="120"/>
      <c r="D299" s="116">
        <v>21100119920</v>
      </c>
      <c r="E299" s="116" t="s">
        <v>159</v>
      </c>
      <c r="F299" s="358" t="s">
        <v>488</v>
      </c>
      <c r="G299" s="361">
        <v>2</v>
      </c>
      <c r="H299" s="405"/>
      <c r="I299" s="405"/>
      <c r="J299" s="405"/>
    </row>
    <row r="300" spans="1:10">
      <c r="A300" s="366"/>
      <c r="B300" s="119"/>
      <c r="C300" s="120"/>
      <c r="D300" s="116">
        <v>21100119920</v>
      </c>
      <c r="E300" s="116" t="s">
        <v>159</v>
      </c>
      <c r="F300" s="358" t="s">
        <v>488</v>
      </c>
      <c r="G300" s="361">
        <v>2</v>
      </c>
      <c r="H300" s="405"/>
      <c r="I300" s="405"/>
      <c r="J300" s="405"/>
    </row>
    <row r="301" spans="1:10">
      <c r="A301" s="366"/>
      <c r="B301" s="119"/>
      <c r="C301" s="120"/>
      <c r="D301" s="116">
        <v>21100119920</v>
      </c>
      <c r="E301" s="116" t="s">
        <v>159</v>
      </c>
      <c r="F301" s="358" t="s">
        <v>488</v>
      </c>
      <c r="G301" s="361">
        <v>2</v>
      </c>
      <c r="H301" s="405"/>
      <c r="I301" s="405"/>
      <c r="J301" s="405"/>
    </row>
    <row r="302" spans="1:10">
      <c r="A302" s="217">
        <v>19</v>
      </c>
      <c r="B302" s="123" t="s">
        <v>110</v>
      </c>
      <c r="C302" s="124" t="s">
        <v>111</v>
      </c>
      <c r="D302" s="115">
        <v>20200010101</v>
      </c>
      <c r="E302" s="116" t="s">
        <v>234</v>
      </c>
      <c r="F302" s="358" t="s">
        <v>200</v>
      </c>
      <c r="G302" s="360">
        <v>1</v>
      </c>
      <c r="H302" s="405"/>
      <c r="I302" s="405"/>
      <c r="J302" s="405"/>
    </row>
    <row r="303" spans="1:10">
      <c r="A303" s="118"/>
      <c r="B303" s="119"/>
      <c r="C303" s="120"/>
      <c r="D303" s="115">
        <v>20200010102</v>
      </c>
      <c r="E303" s="116" t="s">
        <v>234</v>
      </c>
      <c r="F303" s="358" t="s">
        <v>235</v>
      </c>
      <c r="G303" s="360">
        <v>1</v>
      </c>
      <c r="H303" s="405"/>
      <c r="I303" s="405"/>
      <c r="J303" s="405"/>
    </row>
    <row r="304" spans="1:10">
      <c r="A304" s="118"/>
      <c r="B304" s="119"/>
      <c r="C304" s="120"/>
      <c r="D304" s="115">
        <v>20200010103</v>
      </c>
      <c r="E304" s="116" t="s">
        <v>234</v>
      </c>
      <c r="F304" s="358" t="s">
        <v>207</v>
      </c>
      <c r="G304" s="360">
        <v>1</v>
      </c>
      <c r="H304" s="405"/>
      <c r="I304" s="405"/>
      <c r="J304" s="405"/>
    </row>
    <row r="305" spans="1:10">
      <c r="A305" s="118"/>
      <c r="B305" s="119"/>
      <c r="C305" s="120"/>
      <c r="D305" s="115">
        <v>21100009905</v>
      </c>
      <c r="E305" s="116" t="s">
        <v>190</v>
      </c>
      <c r="F305" s="358" t="s">
        <v>187</v>
      </c>
      <c r="G305" s="360">
        <v>1</v>
      </c>
      <c r="H305" s="405"/>
      <c r="I305" s="405"/>
      <c r="J305" s="405"/>
    </row>
    <row r="306" spans="1:10">
      <c r="A306" s="118"/>
      <c r="B306" s="119"/>
      <c r="C306" s="120"/>
      <c r="D306" s="115">
        <v>21100149002</v>
      </c>
      <c r="E306" s="116" t="s">
        <v>206</v>
      </c>
      <c r="F306" s="358" t="s">
        <v>193</v>
      </c>
      <c r="G306" s="360">
        <v>1</v>
      </c>
      <c r="H306" s="405"/>
      <c r="I306" s="405"/>
      <c r="J306" s="405"/>
    </row>
    <row r="307" spans="1:10">
      <c r="A307" s="118"/>
      <c r="B307" s="119"/>
      <c r="C307" s="120"/>
      <c r="D307" s="115">
        <v>21100151801</v>
      </c>
      <c r="E307" s="116" t="s">
        <v>206</v>
      </c>
      <c r="F307" s="358" t="s">
        <v>236</v>
      </c>
      <c r="G307" s="360">
        <v>1</v>
      </c>
      <c r="H307" s="405"/>
      <c r="I307" s="405"/>
      <c r="J307" s="405"/>
    </row>
    <row r="308" spans="1:10">
      <c r="A308" s="366"/>
      <c r="B308" s="119"/>
      <c r="C308" s="120"/>
      <c r="D308" s="115">
        <v>71400119903</v>
      </c>
      <c r="E308" s="116" t="s">
        <v>159</v>
      </c>
      <c r="F308" s="358" t="s">
        <v>237</v>
      </c>
      <c r="G308" s="360">
        <v>1</v>
      </c>
      <c r="H308" s="405"/>
      <c r="I308" s="405"/>
      <c r="J308" s="405"/>
    </row>
    <row r="309" spans="1:10">
      <c r="A309" s="366"/>
      <c r="B309" s="119"/>
      <c r="C309" s="120"/>
      <c r="D309" s="115" t="s">
        <v>519</v>
      </c>
      <c r="E309" s="116" t="s">
        <v>216</v>
      </c>
      <c r="F309" s="358" t="s">
        <v>193</v>
      </c>
      <c r="G309" s="360"/>
      <c r="H309" s="405"/>
      <c r="I309" s="405"/>
      <c r="J309" s="405"/>
    </row>
    <row r="310" spans="1:10">
      <c r="A310" s="366"/>
      <c r="B310" s="119"/>
      <c r="C310" s="120"/>
      <c r="D310" s="115">
        <v>21100149001</v>
      </c>
      <c r="E310" s="116" t="s">
        <v>206</v>
      </c>
      <c r="F310" s="358" t="s">
        <v>278</v>
      </c>
      <c r="G310" s="360">
        <v>2</v>
      </c>
      <c r="H310" s="405"/>
      <c r="I310" s="405"/>
      <c r="J310" s="405"/>
    </row>
    <row r="311" spans="1:10">
      <c r="A311" s="366"/>
      <c r="B311" s="119"/>
      <c r="C311" s="120"/>
      <c r="D311" s="115">
        <v>20200010101</v>
      </c>
      <c r="E311" s="116" t="s">
        <v>234</v>
      </c>
      <c r="F311" s="358" t="s">
        <v>382</v>
      </c>
      <c r="G311" s="360">
        <v>2</v>
      </c>
      <c r="H311" s="405"/>
      <c r="I311" s="405"/>
      <c r="J311" s="405"/>
    </row>
    <row r="312" spans="1:10">
      <c r="A312" s="366"/>
      <c r="B312" s="119"/>
      <c r="C312" s="120"/>
      <c r="D312" s="115">
        <v>21100149602</v>
      </c>
      <c r="E312" s="116" t="s">
        <v>374</v>
      </c>
      <c r="F312" s="358" t="s">
        <v>193</v>
      </c>
      <c r="G312" s="360">
        <v>2</v>
      </c>
      <c r="H312" s="405"/>
      <c r="I312" s="405"/>
      <c r="J312" s="405"/>
    </row>
    <row r="313" spans="1:10">
      <c r="A313" s="366"/>
      <c r="B313" s="119"/>
      <c r="C313" s="120"/>
      <c r="D313" s="115">
        <v>21100119909</v>
      </c>
      <c r="E313" s="116" t="s">
        <v>159</v>
      </c>
      <c r="F313" s="358" t="s">
        <v>520</v>
      </c>
      <c r="G313" s="360">
        <v>2</v>
      </c>
      <c r="H313" s="405"/>
      <c r="I313" s="405"/>
      <c r="J313" s="405"/>
    </row>
    <row r="314" spans="1:10">
      <c r="A314" s="366"/>
      <c r="B314" s="119"/>
      <c r="C314" s="120"/>
      <c r="D314" s="115">
        <v>21100149402</v>
      </c>
      <c r="E314" s="116" t="s">
        <v>375</v>
      </c>
      <c r="F314" s="358" t="s">
        <v>193</v>
      </c>
      <c r="G314" s="360">
        <v>2</v>
      </c>
      <c r="H314" s="405"/>
      <c r="I314" s="405"/>
      <c r="J314" s="405"/>
    </row>
    <row r="315" spans="1:10">
      <c r="A315" s="217">
        <v>20</v>
      </c>
      <c r="B315" s="123" t="s">
        <v>112</v>
      </c>
      <c r="C315" s="124" t="s">
        <v>113</v>
      </c>
      <c r="D315" s="115">
        <v>21100010701</v>
      </c>
      <c r="E315" s="116" t="s">
        <v>257</v>
      </c>
      <c r="F315" s="358" t="s">
        <v>214</v>
      </c>
      <c r="G315" s="392">
        <v>1</v>
      </c>
      <c r="H315" s="405"/>
      <c r="I315" s="405"/>
      <c r="J315" s="405"/>
    </row>
    <row r="316" spans="1:10">
      <c r="A316" s="118"/>
      <c r="B316" s="119"/>
      <c r="C316" s="120"/>
      <c r="D316" s="115">
        <v>20200010702</v>
      </c>
      <c r="E316" s="116" t="s">
        <v>257</v>
      </c>
      <c r="F316" s="358" t="s">
        <v>235</v>
      </c>
      <c r="G316" s="392">
        <v>1</v>
      </c>
      <c r="H316" s="405"/>
      <c r="I316" s="405"/>
      <c r="J316" s="405"/>
    </row>
    <row r="317" spans="1:10">
      <c r="A317" s="118"/>
      <c r="B317" s="119"/>
      <c r="C317" s="120"/>
      <c r="D317" s="115">
        <v>21100010702</v>
      </c>
      <c r="E317" s="116" t="s">
        <v>257</v>
      </c>
      <c r="F317" s="358" t="s">
        <v>258</v>
      </c>
      <c r="G317" s="392">
        <v>1</v>
      </c>
      <c r="H317" s="405"/>
      <c r="I317" s="405"/>
      <c r="J317" s="405"/>
    </row>
    <row r="318" spans="1:10">
      <c r="A318" s="118"/>
      <c r="B318" s="119"/>
      <c r="C318" s="120"/>
      <c r="D318" s="115">
        <v>50600115601</v>
      </c>
      <c r="E318" s="116" t="s">
        <v>259</v>
      </c>
      <c r="F318" s="358" t="s">
        <v>260</v>
      </c>
      <c r="G318" s="392">
        <v>1</v>
      </c>
      <c r="H318" s="405"/>
      <c r="I318" s="405"/>
      <c r="J318" s="405"/>
    </row>
    <row r="319" spans="1:10">
      <c r="A319" s="118"/>
      <c r="B319" s="119"/>
      <c r="C319" s="120"/>
      <c r="D319" s="115">
        <v>50600115601</v>
      </c>
      <c r="E319" s="116" t="s">
        <v>261</v>
      </c>
      <c r="F319" s="358" t="s">
        <v>260</v>
      </c>
      <c r="G319" s="392">
        <v>1</v>
      </c>
      <c r="H319" s="405"/>
      <c r="I319" s="405"/>
      <c r="J319" s="405"/>
    </row>
    <row r="320" spans="1:10">
      <c r="A320" s="118"/>
      <c r="B320" s="119"/>
      <c r="C320" s="120"/>
      <c r="D320" s="115">
        <v>71400119917</v>
      </c>
      <c r="E320" s="116" t="s">
        <v>159</v>
      </c>
      <c r="F320" s="358" t="s">
        <v>264</v>
      </c>
      <c r="G320" s="392">
        <v>1</v>
      </c>
      <c r="H320" s="405"/>
      <c r="I320" s="405"/>
      <c r="J320" s="405"/>
    </row>
    <row r="321" spans="1:10">
      <c r="A321" s="366"/>
      <c r="B321" s="119"/>
      <c r="C321" s="120"/>
      <c r="D321" s="115">
        <v>20400156801</v>
      </c>
      <c r="E321" s="116" t="s">
        <v>265</v>
      </c>
      <c r="F321" s="358" t="s">
        <v>246</v>
      </c>
      <c r="G321" s="392">
        <v>1</v>
      </c>
      <c r="H321" s="405"/>
      <c r="I321" s="405"/>
      <c r="J321" s="405"/>
    </row>
    <row r="322" spans="1:10">
      <c r="A322" s="366"/>
      <c r="B322" s="119"/>
      <c r="C322" s="120"/>
      <c r="D322" s="115">
        <v>21100150901</v>
      </c>
      <c r="E322" s="116" t="s">
        <v>188</v>
      </c>
      <c r="F322" s="358" t="s">
        <v>214</v>
      </c>
      <c r="G322" s="392">
        <v>1</v>
      </c>
      <c r="H322" s="405"/>
      <c r="I322" s="405"/>
      <c r="J322" s="405"/>
    </row>
    <row r="323" spans="1:10">
      <c r="A323" s="366"/>
      <c r="B323" s="119"/>
      <c r="C323" s="120"/>
      <c r="D323" s="115"/>
      <c r="E323" s="116" t="s">
        <v>216</v>
      </c>
      <c r="F323" s="358" t="s">
        <v>298</v>
      </c>
      <c r="G323" s="392"/>
      <c r="H323" s="405"/>
      <c r="I323" s="405"/>
      <c r="J323" s="405"/>
    </row>
    <row r="324" spans="1:10">
      <c r="A324" s="366"/>
      <c r="B324" s="119"/>
      <c r="C324" s="120"/>
      <c r="D324" s="115"/>
      <c r="E324" s="116" t="s">
        <v>387</v>
      </c>
      <c r="F324" s="358" t="s">
        <v>388</v>
      </c>
      <c r="G324" s="392">
        <v>2</v>
      </c>
      <c r="H324" s="405"/>
      <c r="I324" s="405"/>
      <c r="J324" s="405"/>
    </row>
    <row r="325" spans="1:10">
      <c r="A325" s="118"/>
      <c r="B325" s="119"/>
      <c r="C325" s="120"/>
      <c r="D325" s="115"/>
      <c r="E325" s="116" t="s">
        <v>387</v>
      </c>
      <c r="F325" s="358" t="s">
        <v>298</v>
      </c>
      <c r="G325" s="392">
        <v>2</v>
      </c>
      <c r="H325" s="405"/>
      <c r="I325" s="405"/>
      <c r="J325" s="405"/>
    </row>
    <row r="326" spans="1:10">
      <c r="A326" s="118"/>
      <c r="B326" s="119"/>
      <c r="C326" s="120"/>
      <c r="D326" s="115"/>
      <c r="E326" s="116" t="s">
        <v>389</v>
      </c>
      <c r="F326" s="358" t="s">
        <v>388</v>
      </c>
      <c r="G326" s="392">
        <v>2</v>
      </c>
      <c r="H326" s="405"/>
      <c r="I326" s="405"/>
      <c r="J326" s="405"/>
    </row>
    <row r="327" spans="1:10">
      <c r="A327" s="118"/>
      <c r="B327" s="119"/>
      <c r="C327" s="120"/>
      <c r="D327" s="115"/>
      <c r="E327" s="116" t="s">
        <v>389</v>
      </c>
      <c r="F327" s="358" t="s">
        <v>298</v>
      </c>
      <c r="G327" s="392">
        <v>2</v>
      </c>
      <c r="H327" s="405"/>
      <c r="I327" s="405"/>
      <c r="J327" s="405"/>
    </row>
    <row r="328" spans="1:10">
      <c r="A328" s="118"/>
      <c r="B328" s="373"/>
      <c r="C328" s="120"/>
      <c r="D328" s="115"/>
      <c r="E328" s="116" t="s">
        <v>390</v>
      </c>
      <c r="F328" s="358" t="s">
        <v>157</v>
      </c>
      <c r="G328" s="392">
        <v>2</v>
      </c>
      <c r="H328" s="405"/>
      <c r="I328" s="405"/>
      <c r="J328" s="405"/>
    </row>
    <row r="329" spans="1:10">
      <c r="A329" s="118"/>
      <c r="B329" s="373"/>
      <c r="C329" s="120"/>
      <c r="D329" s="115"/>
      <c r="E329" s="116" t="s">
        <v>391</v>
      </c>
      <c r="F329" s="358" t="s">
        <v>157</v>
      </c>
      <c r="G329" s="392">
        <v>2</v>
      </c>
      <c r="H329" s="405"/>
      <c r="I329" s="405"/>
      <c r="J329" s="405"/>
    </row>
    <row r="330" spans="1:10">
      <c r="A330" s="118"/>
      <c r="B330" s="373"/>
      <c r="C330" s="120"/>
      <c r="D330" s="115"/>
      <c r="E330" s="116" t="s">
        <v>392</v>
      </c>
      <c r="F330" s="358" t="s">
        <v>260</v>
      </c>
      <c r="G330" s="392">
        <v>2</v>
      </c>
      <c r="H330" s="405"/>
      <c r="I330" s="405"/>
      <c r="J330" s="405"/>
    </row>
    <row r="331" spans="1:10">
      <c r="A331" s="366"/>
      <c r="B331" s="373"/>
      <c r="C331" s="120"/>
      <c r="D331" s="115"/>
      <c r="E331" s="116" t="s">
        <v>460</v>
      </c>
      <c r="F331" s="358" t="s">
        <v>386</v>
      </c>
      <c r="G331" s="392">
        <v>2</v>
      </c>
      <c r="H331" s="405"/>
      <c r="I331" s="405"/>
      <c r="J331" s="405"/>
    </row>
    <row r="332" spans="1:10">
      <c r="A332" s="118"/>
      <c r="B332" s="373"/>
      <c r="C332" s="120"/>
      <c r="D332" s="115"/>
      <c r="E332" s="116" t="s">
        <v>461</v>
      </c>
      <c r="F332" s="358" t="s">
        <v>386</v>
      </c>
      <c r="G332" s="392">
        <v>2</v>
      </c>
      <c r="H332" s="405"/>
      <c r="I332" s="405"/>
      <c r="J332" s="405"/>
    </row>
    <row r="333" spans="1:10">
      <c r="A333" s="366"/>
      <c r="B333" s="373"/>
      <c r="C333" s="120"/>
      <c r="D333" s="115"/>
      <c r="E333" s="116" t="s">
        <v>159</v>
      </c>
      <c r="F333" s="358" t="s">
        <v>475</v>
      </c>
      <c r="G333" s="392">
        <v>2</v>
      </c>
      <c r="H333" s="405"/>
      <c r="I333" s="405"/>
      <c r="J333" s="405"/>
    </row>
    <row r="334" spans="1:10">
      <c r="A334" s="366"/>
      <c r="B334" s="373"/>
      <c r="C334" s="120"/>
      <c r="D334" s="115"/>
      <c r="E334" s="116" t="s">
        <v>159</v>
      </c>
      <c r="F334" s="358" t="s">
        <v>421</v>
      </c>
      <c r="G334" s="392">
        <v>2</v>
      </c>
      <c r="H334" s="405"/>
      <c r="I334" s="405"/>
      <c r="J334" s="405"/>
    </row>
    <row r="335" spans="1:10">
      <c r="A335" s="118"/>
      <c r="B335" s="119"/>
      <c r="C335" s="120"/>
      <c r="D335" s="115"/>
      <c r="E335" s="116" t="s">
        <v>375</v>
      </c>
      <c r="F335" s="358" t="s">
        <v>214</v>
      </c>
      <c r="G335" s="392">
        <v>1</v>
      </c>
      <c r="H335" s="405"/>
      <c r="I335" s="405"/>
      <c r="J335" s="405"/>
    </row>
    <row r="336" spans="1:10">
      <c r="A336" s="217">
        <v>21</v>
      </c>
      <c r="B336" s="123" t="s">
        <v>82</v>
      </c>
      <c r="C336" s="124" t="s">
        <v>114</v>
      </c>
      <c r="D336" s="115">
        <v>20200010701</v>
      </c>
      <c r="E336" s="116" t="s">
        <v>257</v>
      </c>
      <c r="F336" s="358" t="s">
        <v>200</v>
      </c>
      <c r="G336" s="362">
        <v>1</v>
      </c>
      <c r="H336" s="405"/>
      <c r="I336" s="405"/>
      <c r="J336" s="405"/>
    </row>
    <row r="337" spans="1:10">
      <c r="A337" s="118"/>
      <c r="B337" s="119"/>
      <c r="C337" s="120"/>
      <c r="D337" s="115">
        <v>20400156701</v>
      </c>
      <c r="E337" s="116" t="s">
        <v>305</v>
      </c>
      <c r="F337" s="358" t="s">
        <v>246</v>
      </c>
      <c r="G337" s="362">
        <v>1</v>
      </c>
      <c r="H337" s="405"/>
      <c r="I337" s="405"/>
      <c r="J337" s="405"/>
    </row>
    <row r="338" spans="1:10">
      <c r="A338" s="118"/>
      <c r="B338" s="119"/>
      <c r="C338" s="120"/>
      <c r="D338" s="115">
        <v>21100110901</v>
      </c>
      <c r="E338" s="116" t="s">
        <v>306</v>
      </c>
      <c r="F338" s="358" t="s">
        <v>258</v>
      </c>
      <c r="G338" s="362">
        <v>1</v>
      </c>
      <c r="H338" s="405"/>
      <c r="I338" s="405"/>
      <c r="J338" s="405"/>
    </row>
    <row r="339" spans="1:10">
      <c r="A339" s="118"/>
      <c r="B339" s="119"/>
      <c r="C339" s="120"/>
      <c r="D339" s="115">
        <v>21100148301</v>
      </c>
      <c r="E339" s="115" t="s">
        <v>188</v>
      </c>
      <c r="F339" s="393" t="s">
        <v>258</v>
      </c>
      <c r="G339" s="362">
        <v>1</v>
      </c>
      <c r="H339" s="405"/>
      <c r="I339" s="405"/>
      <c r="J339" s="405"/>
    </row>
    <row r="340" spans="1:10">
      <c r="A340" s="118"/>
      <c r="B340" s="119"/>
      <c r="C340" s="120"/>
      <c r="D340" s="115">
        <v>21100148401</v>
      </c>
      <c r="E340" s="115" t="s">
        <v>307</v>
      </c>
      <c r="F340" s="394" t="s">
        <v>258</v>
      </c>
      <c r="G340" s="362">
        <v>1</v>
      </c>
      <c r="H340" s="405"/>
      <c r="I340" s="405"/>
      <c r="J340" s="405"/>
    </row>
    <row r="341" spans="1:10">
      <c r="A341" s="118"/>
      <c r="B341" s="119"/>
      <c r="C341" s="120"/>
      <c r="D341" s="115">
        <v>21100149801</v>
      </c>
      <c r="E341" s="115" t="s">
        <v>308</v>
      </c>
      <c r="F341" s="394" t="s">
        <v>167</v>
      </c>
      <c r="G341" s="362">
        <v>1</v>
      </c>
      <c r="H341" s="405"/>
      <c r="I341" s="405"/>
      <c r="J341" s="405"/>
    </row>
    <row r="342" spans="1:10">
      <c r="A342" s="118"/>
      <c r="B342" s="119"/>
      <c r="C342" s="120"/>
      <c r="D342" s="115">
        <v>21100149802</v>
      </c>
      <c r="E342" s="115" t="s">
        <v>308</v>
      </c>
      <c r="F342" s="394" t="s">
        <v>168</v>
      </c>
      <c r="G342" s="362">
        <v>1</v>
      </c>
      <c r="H342" s="405"/>
      <c r="I342" s="405"/>
      <c r="J342" s="405"/>
    </row>
    <row r="343" spans="1:10">
      <c r="A343" s="118"/>
      <c r="B343" s="119"/>
      <c r="C343" s="120"/>
      <c r="D343" s="115">
        <v>21100150601</v>
      </c>
      <c r="E343" s="115" t="s">
        <v>307</v>
      </c>
      <c r="F343" s="394" t="s">
        <v>214</v>
      </c>
      <c r="G343" s="362">
        <v>1</v>
      </c>
      <c r="H343" s="405"/>
      <c r="I343" s="405"/>
      <c r="J343" s="405"/>
    </row>
    <row r="344" spans="1:10">
      <c r="A344" s="118"/>
      <c r="B344" s="119"/>
      <c r="C344" s="120"/>
      <c r="D344" s="115">
        <v>41000092801</v>
      </c>
      <c r="E344" s="115" t="s">
        <v>257</v>
      </c>
      <c r="F344" s="394" t="s">
        <v>157</v>
      </c>
      <c r="G344" s="362">
        <v>1</v>
      </c>
      <c r="H344" s="405"/>
      <c r="I344" s="405"/>
      <c r="J344" s="405"/>
    </row>
    <row r="345" spans="1:10">
      <c r="A345" s="118"/>
      <c r="B345" s="119"/>
      <c r="C345" s="120"/>
      <c r="D345" s="115" t="s">
        <v>309</v>
      </c>
      <c r="E345" s="115" t="s">
        <v>310</v>
      </c>
      <c r="F345" s="394" t="s">
        <v>214</v>
      </c>
      <c r="G345" s="362">
        <v>1</v>
      </c>
      <c r="H345" s="405"/>
      <c r="I345" s="405"/>
      <c r="J345" s="405"/>
    </row>
    <row r="346" spans="1:10">
      <c r="A346" s="366"/>
      <c r="B346" s="119"/>
      <c r="C346" s="120"/>
      <c r="D346" s="115">
        <v>20400156901</v>
      </c>
      <c r="E346" s="115" t="s">
        <v>188</v>
      </c>
      <c r="F346" s="393" t="s">
        <v>246</v>
      </c>
      <c r="G346" s="362">
        <v>1</v>
      </c>
      <c r="H346" s="405"/>
      <c r="I346" s="405"/>
      <c r="J346" s="405"/>
    </row>
    <row r="347" spans="1:10">
      <c r="A347" s="366"/>
      <c r="B347" s="119"/>
      <c r="C347" s="120"/>
      <c r="D347" s="115">
        <v>20400138501</v>
      </c>
      <c r="E347" s="115" t="s">
        <v>311</v>
      </c>
      <c r="F347" s="394" t="s">
        <v>161</v>
      </c>
      <c r="G347" s="362">
        <v>1</v>
      </c>
      <c r="H347" s="405"/>
      <c r="I347" s="405"/>
      <c r="J347" s="405"/>
    </row>
    <row r="348" spans="1:10">
      <c r="A348" s="366"/>
      <c r="B348" s="119"/>
      <c r="C348" s="120"/>
      <c r="D348" s="115" t="s">
        <v>527</v>
      </c>
      <c r="E348" s="115" t="s">
        <v>528</v>
      </c>
      <c r="F348" s="394" t="s">
        <v>529</v>
      </c>
      <c r="G348" s="362">
        <v>1</v>
      </c>
      <c r="H348" s="405"/>
      <c r="I348" s="405"/>
      <c r="J348" s="405"/>
    </row>
    <row r="349" spans="1:10">
      <c r="A349" s="366"/>
      <c r="B349" s="119"/>
      <c r="C349" s="120"/>
      <c r="D349" s="115" t="s">
        <v>530</v>
      </c>
      <c r="E349" s="115" t="s">
        <v>531</v>
      </c>
      <c r="F349" s="394" t="s">
        <v>529</v>
      </c>
      <c r="G349" s="362">
        <v>1</v>
      </c>
      <c r="H349" s="405"/>
      <c r="I349" s="405"/>
      <c r="J349" s="405"/>
    </row>
    <row r="350" spans="1:10">
      <c r="A350" s="366"/>
      <c r="B350" s="119"/>
      <c r="C350" s="120"/>
      <c r="D350" s="115">
        <v>21100148401</v>
      </c>
      <c r="E350" s="115" t="s">
        <v>307</v>
      </c>
      <c r="F350" s="394" t="s">
        <v>167</v>
      </c>
      <c r="G350" s="362">
        <v>2</v>
      </c>
      <c r="H350" s="405"/>
      <c r="I350" s="405"/>
      <c r="J350" s="405"/>
    </row>
    <row r="351" spans="1:10">
      <c r="A351" s="366"/>
      <c r="B351" s="119"/>
      <c r="C351" s="120"/>
      <c r="D351" s="115">
        <v>21100148401</v>
      </c>
      <c r="E351" s="115" t="s">
        <v>532</v>
      </c>
      <c r="F351" s="394" t="s">
        <v>167</v>
      </c>
      <c r="G351" s="362">
        <v>2</v>
      </c>
      <c r="H351" s="405"/>
      <c r="I351" s="405"/>
      <c r="J351" s="405"/>
    </row>
    <row r="352" spans="1:10">
      <c r="A352" s="366"/>
      <c r="B352" s="119"/>
      <c r="C352" s="120"/>
      <c r="D352" s="115">
        <v>21100148401</v>
      </c>
      <c r="E352" s="115" t="s">
        <v>533</v>
      </c>
      <c r="F352" s="394" t="s">
        <v>167</v>
      </c>
      <c r="G352" s="362">
        <v>2</v>
      </c>
      <c r="H352" s="405"/>
      <c r="I352" s="405"/>
      <c r="J352" s="405"/>
    </row>
    <row r="353" spans="1:10">
      <c r="A353" s="366"/>
      <c r="B353" s="119"/>
      <c r="C353" s="120"/>
      <c r="D353" s="115">
        <v>21100148601</v>
      </c>
      <c r="E353" s="115" t="s">
        <v>265</v>
      </c>
      <c r="F353" s="394" t="s">
        <v>258</v>
      </c>
      <c r="G353" s="362">
        <v>2</v>
      </c>
      <c r="H353" s="405"/>
      <c r="I353" s="405"/>
      <c r="J353" s="405"/>
    </row>
    <row r="354" spans="1:10">
      <c r="A354" s="366"/>
      <c r="B354" s="119"/>
      <c r="C354" s="120"/>
      <c r="D354" s="115">
        <v>21100150301</v>
      </c>
      <c r="E354" s="115" t="s">
        <v>398</v>
      </c>
      <c r="F354" s="394" t="s">
        <v>167</v>
      </c>
      <c r="G354" s="362">
        <v>2</v>
      </c>
      <c r="H354" s="405"/>
      <c r="I354" s="405"/>
      <c r="J354" s="405"/>
    </row>
    <row r="355" spans="1:10">
      <c r="A355" s="366"/>
      <c r="B355" s="119"/>
      <c r="C355" s="120"/>
      <c r="D355" s="115">
        <v>21100150301</v>
      </c>
      <c r="E355" s="115" t="s">
        <v>534</v>
      </c>
      <c r="F355" s="394" t="s">
        <v>167</v>
      </c>
      <c r="G355" s="362">
        <v>2</v>
      </c>
      <c r="H355" s="405"/>
      <c r="I355" s="405"/>
      <c r="J355" s="405"/>
    </row>
    <row r="356" spans="1:10">
      <c r="A356" s="366"/>
      <c r="B356" s="119"/>
      <c r="C356" s="120"/>
      <c r="D356" s="115">
        <v>21100150301</v>
      </c>
      <c r="E356" s="115" t="s">
        <v>535</v>
      </c>
      <c r="F356" s="394" t="s">
        <v>167</v>
      </c>
      <c r="G356" s="362">
        <v>2</v>
      </c>
      <c r="H356" s="405"/>
      <c r="I356" s="405"/>
      <c r="J356" s="405"/>
    </row>
    <row r="357" spans="1:10">
      <c r="A357" s="366"/>
      <c r="B357" s="119"/>
      <c r="C357" s="120"/>
      <c r="D357" s="115">
        <v>21100150501</v>
      </c>
      <c r="E357" s="116" t="s">
        <v>375</v>
      </c>
      <c r="F357" s="395" t="s">
        <v>167</v>
      </c>
      <c r="G357" s="396">
        <v>2</v>
      </c>
      <c r="H357" s="405"/>
      <c r="I357" s="405"/>
      <c r="J357" s="405"/>
    </row>
    <row r="358" spans="1:10">
      <c r="A358" s="366"/>
      <c r="B358" s="119"/>
      <c r="C358" s="120"/>
      <c r="D358" s="115">
        <v>21100151201</v>
      </c>
      <c r="E358" s="115" t="s">
        <v>305</v>
      </c>
      <c r="F358" s="394" t="s">
        <v>214</v>
      </c>
      <c r="G358" s="362">
        <v>2</v>
      </c>
      <c r="H358" s="405"/>
      <c r="I358" s="405"/>
      <c r="J358" s="405"/>
    </row>
    <row r="359" spans="1:10">
      <c r="A359" s="366"/>
      <c r="B359" s="119"/>
      <c r="C359" s="120"/>
      <c r="D359" s="115">
        <v>21100151301</v>
      </c>
      <c r="E359" s="115" t="s">
        <v>394</v>
      </c>
      <c r="F359" s="394" t="s">
        <v>214</v>
      </c>
      <c r="G359" s="362">
        <v>2</v>
      </c>
      <c r="H359" s="405"/>
      <c r="I359" s="405"/>
      <c r="J359" s="405"/>
    </row>
    <row r="360" spans="1:10">
      <c r="A360" s="366"/>
      <c r="B360" s="119"/>
      <c r="C360" s="120"/>
      <c r="D360" s="115">
        <v>41000126301</v>
      </c>
      <c r="E360" s="115" t="s">
        <v>275</v>
      </c>
      <c r="F360" s="394" t="s">
        <v>157</v>
      </c>
      <c r="G360" s="362">
        <v>2</v>
      </c>
      <c r="H360" s="405"/>
      <c r="I360" s="405"/>
      <c r="J360" s="405"/>
    </row>
    <row r="361" spans="1:10">
      <c r="A361" s="366"/>
      <c r="B361" s="119"/>
      <c r="C361" s="120"/>
      <c r="D361" s="115">
        <v>71400175201</v>
      </c>
      <c r="E361" s="115" t="s">
        <v>307</v>
      </c>
      <c r="F361" s="394" t="s">
        <v>240</v>
      </c>
      <c r="G361" s="362">
        <v>2</v>
      </c>
      <c r="H361" s="405"/>
      <c r="I361" s="405"/>
      <c r="J361" s="405"/>
    </row>
    <row r="362" spans="1:10">
      <c r="A362" s="366"/>
      <c r="B362" s="119"/>
      <c r="C362" s="120"/>
      <c r="D362" s="115">
        <v>71400175201</v>
      </c>
      <c r="E362" s="115" t="s">
        <v>532</v>
      </c>
      <c r="F362" s="394" t="s">
        <v>240</v>
      </c>
      <c r="G362" s="362">
        <v>2</v>
      </c>
      <c r="H362" s="405"/>
      <c r="I362" s="405"/>
      <c r="J362" s="405"/>
    </row>
    <row r="363" spans="1:10">
      <c r="A363" s="366"/>
      <c r="B363" s="119"/>
      <c r="C363" s="120"/>
      <c r="D363" s="115">
        <v>71400175201</v>
      </c>
      <c r="E363" s="115" t="s">
        <v>533</v>
      </c>
      <c r="F363" s="394" t="s">
        <v>240</v>
      </c>
      <c r="G363" s="362">
        <v>2</v>
      </c>
      <c r="H363" s="405"/>
      <c r="I363" s="405"/>
      <c r="J363" s="405"/>
    </row>
    <row r="364" spans="1:10">
      <c r="A364" s="366"/>
      <c r="B364" s="119"/>
      <c r="C364" s="120"/>
      <c r="D364" s="115">
        <v>71400176301</v>
      </c>
      <c r="E364" s="115" t="s">
        <v>332</v>
      </c>
      <c r="F364" s="394" t="s">
        <v>241</v>
      </c>
      <c r="G364" s="362">
        <v>2</v>
      </c>
      <c r="H364" s="405"/>
      <c r="I364" s="405"/>
      <c r="J364" s="405"/>
    </row>
    <row r="365" spans="1:10">
      <c r="A365" s="366"/>
      <c r="B365" s="119"/>
      <c r="C365" s="120"/>
      <c r="D365" s="115" t="s">
        <v>309</v>
      </c>
      <c r="E365" s="115" t="s">
        <v>216</v>
      </c>
      <c r="F365" s="394" t="s">
        <v>214</v>
      </c>
      <c r="G365" s="362">
        <v>2</v>
      </c>
      <c r="H365" s="405"/>
      <c r="I365" s="405"/>
      <c r="J365" s="405"/>
    </row>
    <row r="366" spans="1:10">
      <c r="A366" s="366"/>
      <c r="B366" s="119"/>
      <c r="C366" s="120"/>
      <c r="D366" s="115">
        <v>21100119923</v>
      </c>
      <c r="E366" s="115" t="s">
        <v>159</v>
      </c>
      <c r="F366" s="394" t="s">
        <v>536</v>
      </c>
      <c r="G366" s="362">
        <v>2</v>
      </c>
      <c r="H366" s="405"/>
      <c r="I366" s="405"/>
      <c r="J366" s="405"/>
    </row>
    <row r="367" spans="1:10">
      <c r="A367" s="366"/>
      <c r="B367" s="119"/>
      <c r="C367" s="120"/>
      <c r="D367" s="115">
        <v>21100119923</v>
      </c>
      <c r="E367" s="115" t="s">
        <v>537</v>
      </c>
      <c r="F367" s="394" t="s">
        <v>536</v>
      </c>
      <c r="G367" s="362">
        <v>2</v>
      </c>
      <c r="H367" s="405"/>
      <c r="I367" s="405"/>
      <c r="J367" s="405"/>
    </row>
    <row r="368" spans="1:10">
      <c r="A368" s="366"/>
      <c r="B368" s="119"/>
      <c r="C368" s="120"/>
      <c r="D368" s="115">
        <v>21100119923</v>
      </c>
      <c r="E368" s="115" t="s">
        <v>538</v>
      </c>
      <c r="F368" s="394" t="s">
        <v>536</v>
      </c>
      <c r="G368" s="362">
        <v>2</v>
      </c>
      <c r="H368" s="405"/>
      <c r="I368" s="405"/>
      <c r="J368" s="405"/>
    </row>
    <row r="369" spans="1:10">
      <c r="A369" s="366"/>
      <c r="B369" s="119"/>
      <c r="C369" s="120"/>
      <c r="D369" s="115">
        <v>21100119905</v>
      </c>
      <c r="E369" s="115" t="s">
        <v>538</v>
      </c>
      <c r="F369" s="394" t="s">
        <v>539</v>
      </c>
      <c r="G369" s="362">
        <v>2</v>
      </c>
      <c r="H369" s="405"/>
      <c r="I369" s="405"/>
      <c r="J369" s="405"/>
    </row>
    <row r="370" spans="1:10">
      <c r="A370" s="118"/>
      <c r="B370" s="119"/>
      <c r="C370" s="120"/>
      <c r="D370" s="115">
        <v>21100094501</v>
      </c>
      <c r="E370" s="115" t="s">
        <v>277</v>
      </c>
      <c r="F370" s="394" t="s">
        <v>144</v>
      </c>
      <c r="G370" s="362">
        <v>2</v>
      </c>
      <c r="H370" s="405"/>
      <c r="I370" s="405"/>
      <c r="J370" s="405"/>
    </row>
    <row r="371" spans="1:10">
      <c r="A371" s="118"/>
      <c r="B371" s="119"/>
      <c r="C371" s="120"/>
      <c r="D371" s="115">
        <v>21100094502</v>
      </c>
      <c r="E371" s="115" t="s">
        <v>277</v>
      </c>
      <c r="F371" s="394" t="s">
        <v>230</v>
      </c>
      <c r="G371" s="362">
        <v>2</v>
      </c>
      <c r="H371" s="405"/>
      <c r="I371" s="405"/>
      <c r="J371" s="405"/>
    </row>
    <row r="372" spans="1:10">
      <c r="A372" s="217">
        <v>22</v>
      </c>
      <c r="B372" s="123" t="s">
        <v>115</v>
      </c>
      <c r="C372" s="124" t="s">
        <v>116</v>
      </c>
      <c r="D372" s="115">
        <v>21100012203</v>
      </c>
      <c r="E372" s="116" t="s">
        <v>174</v>
      </c>
      <c r="F372" s="358" t="s">
        <v>317</v>
      </c>
      <c r="G372" s="360">
        <v>1</v>
      </c>
      <c r="H372" s="405"/>
      <c r="I372" s="405"/>
      <c r="J372" s="405"/>
    </row>
    <row r="373" spans="1:10">
      <c r="A373" s="118"/>
      <c r="B373" s="119"/>
      <c r="C373" s="120"/>
      <c r="D373" s="115">
        <v>21100012203</v>
      </c>
      <c r="E373" s="116" t="s">
        <v>174</v>
      </c>
      <c r="F373" s="358" t="s">
        <v>317</v>
      </c>
      <c r="G373" s="360">
        <v>1</v>
      </c>
      <c r="H373" s="405"/>
      <c r="I373" s="405"/>
      <c r="J373" s="405"/>
    </row>
    <row r="374" spans="1:10">
      <c r="A374" s="118"/>
      <c r="B374" s="119"/>
      <c r="C374" s="120"/>
      <c r="D374" s="115">
        <v>21100012203</v>
      </c>
      <c r="E374" s="116" t="s">
        <v>174</v>
      </c>
      <c r="F374" s="358" t="s">
        <v>317</v>
      </c>
      <c r="G374" s="360">
        <v>1</v>
      </c>
      <c r="H374" s="405"/>
      <c r="I374" s="405"/>
      <c r="J374" s="405"/>
    </row>
    <row r="375" spans="1:10">
      <c r="A375" s="118"/>
      <c r="B375" s="119"/>
      <c r="C375" s="120"/>
      <c r="D375" s="115">
        <v>71400135503</v>
      </c>
      <c r="E375" s="116" t="s">
        <v>174</v>
      </c>
      <c r="F375" s="358" t="s">
        <v>318</v>
      </c>
      <c r="G375" s="360">
        <v>1</v>
      </c>
      <c r="H375" s="405"/>
      <c r="I375" s="405"/>
      <c r="J375" s="405"/>
    </row>
    <row r="376" spans="1:10">
      <c r="A376" s="118"/>
      <c r="B376" s="119"/>
      <c r="C376" s="120"/>
      <c r="D376" s="115">
        <v>71400135503</v>
      </c>
      <c r="E376" s="116" t="s">
        <v>174</v>
      </c>
      <c r="F376" s="358" t="s">
        <v>318</v>
      </c>
      <c r="G376" s="360">
        <v>1</v>
      </c>
      <c r="H376" s="405"/>
      <c r="I376" s="405"/>
      <c r="J376" s="405"/>
    </row>
    <row r="377" spans="1:10">
      <c r="A377" s="118"/>
      <c r="B377" s="373"/>
      <c r="C377" s="120"/>
      <c r="D377" s="115">
        <v>71400135503</v>
      </c>
      <c r="E377" s="116" t="s">
        <v>174</v>
      </c>
      <c r="F377" s="358" t="s">
        <v>318</v>
      </c>
      <c r="G377" s="360">
        <v>1</v>
      </c>
      <c r="H377" s="405"/>
      <c r="I377" s="405"/>
      <c r="J377" s="405"/>
    </row>
    <row r="378" spans="1:10">
      <c r="A378" s="118"/>
      <c r="B378" s="119"/>
      <c r="C378" s="120"/>
      <c r="D378" s="115">
        <v>71400135501</v>
      </c>
      <c r="E378" s="116" t="s">
        <v>174</v>
      </c>
      <c r="F378" s="358" t="s">
        <v>319</v>
      </c>
      <c r="G378" s="360">
        <v>1</v>
      </c>
      <c r="H378" s="405"/>
      <c r="I378" s="405"/>
      <c r="J378" s="405"/>
    </row>
    <row r="379" spans="1:10">
      <c r="A379" s="118"/>
      <c r="B379" s="119"/>
      <c r="C379" s="120"/>
      <c r="D379" s="115">
        <v>71400135501</v>
      </c>
      <c r="E379" s="116" t="s">
        <v>174</v>
      </c>
      <c r="F379" s="358" t="s">
        <v>319</v>
      </c>
      <c r="G379" s="360">
        <v>1</v>
      </c>
      <c r="H379" s="405"/>
      <c r="I379" s="405"/>
      <c r="J379" s="405"/>
    </row>
    <row r="380" spans="1:10">
      <c r="A380" s="118"/>
      <c r="B380" s="119"/>
      <c r="C380" s="120"/>
      <c r="D380" s="115">
        <v>71400135501</v>
      </c>
      <c r="E380" s="116" t="s">
        <v>174</v>
      </c>
      <c r="F380" s="358" t="s">
        <v>319</v>
      </c>
      <c r="G380" s="360">
        <v>1</v>
      </c>
      <c r="H380" s="405"/>
      <c r="I380" s="405"/>
      <c r="J380" s="405"/>
    </row>
    <row r="381" spans="1:10">
      <c r="A381" s="366"/>
      <c r="B381" s="119"/>
      <c r="C381" s="120"/>
      <c r="D381" s="115">
        <v>21100138701</v>
      </c>
      <c r="E381" s="116" t="s">
        <v>320</v>
      </c>
      <c r="F381" s="358" t="s">
        <v>321</v>
      </c>
      <c r="G381" s="360">
        <v>1</v>
      </c>
      <c r="H381" s="405"/>
      <c r="I381" s="405"/>
      <c r="J381" s="405"/>
    </row>
    <row r="382" spans="1:10">
      <c r="A382" s="366"/>
      <c r="B382" s="119"/>
      <c r="C382" s="120"/>
      <c r="D382" s="115">
        <v>21100150001</v>
      </c>
      <c r="E382" s="116" t="s">
        <v>338</v>
      </c>
      <c r="F382" s="358" t="s">
        <v>322</v>
      </c>
      <c r="G382" s="360">
        <v>1</v>
      </c>
      <c r="H382" s="405"/>
      <c r="I382" s="405"/>
      <c r="J382" s="405"/>
    </row>
    <row r="383" spans="1:10">
      <c r="A383" s="366"/>
      <c r="B383" s="119"/>
      <c r="C383" s="120"/>
      <c r="D383" s="115">
        <v>21100150002</v>
      </c>
      <c r="E383" s="116" t="s">
        <v>338</v>
      </c>
      <c r="F383" s="358" t="s">
        <v>323</v>
      </c>
      <c r="G383" s="360">
        <v>1</v>
      </c>
      <c r="H383" s="405"/>
      <c r="I383" s="405"/>
      <c r="J383" s="405"/>
    </row>
    <row r="384" spans="1:10">
      <c r="A384" s="118"/>
      <c r="B384" s="119"/>
      <c r="C384" s="120"/>
      <c r="D384" s="115">
        <v>41000010801</v>
      </c>
      <c r="E384" s="116" t="s">
        <v>338</v>
      </c>
      <c r="F384" s="358" t="s">
        <v>324</v>
      </c>
      <c r="G384" s="360">
        <v>1</v>
      </c>
      <c r="H384" s="405"/>
      <c r="I384" s="405"/>
      <c r="J384" s="405"/>
    </row>
    <row r="385" spans="1:10">
      <c r="A385" s="118"/>
      <c r="B385" s="119"/>
      <c r="C385" s="120"/>
      <c r="D385" s="115">
        <v>21100149901</v>
      </c>
      <c r="E385" s="116" t="s">
        <v>325</v>
      </c>
      <c r="F385" s="358" t="s">
        <v>322</v>
      </c>
      <c r="G385" s="360">
        <v>1</v>
      </c>
      <c r="H385" s="405"/>
      <c r="I385" s="405"/>
      <c r="J385" s="405"/>
    </row>
    <row r="386" spans="1:10">
      <c r="A386" s="118"/>
      <c r="B386" s="119"/>
      <c r="C386" s="120"/>
      <c r="D386" s="115">
        <v>21100149902</v>
      </c>
      <c r="E386" s="116" t="s">
        <v>325</v>
      </c>
      <c r="F386" s="358" t="s">
        <v>323</v>
      </c>
      <c r="G386" s="362">
        <v>1</v>
      </c>
      <c r="H386" s="405"/>
      <c r="I386" s="405"/>
      <c r="J386" s="405"/>
    </row>
    <row r="387" spans="1:10">
      <c r="A387" s="118"/>
      <c r="B387" s="119"/>
      <c r="C387" s="120"/>
      <c r="D387" s="115"/>
      <c r="E387" s="116" t="s">
        <v>326</v>
      </c>
      <c r="F387" s="358" t="s">
        <v>323</v>
      </c>
      <c r="G387" s="362"/>
      <c r="H387" s="405"/>
      <c r="I387" s="405"/>
      <c r="J387" s="405"/>
    </row>
    <row r="388" spans="1:10">
      <c r="A388" s="118"/>
      <c r="B388" s="119"/>
      <c r="C388" s="120"/>
      <c r="D388" s="115"/>
      <c r="E388" s="116" t="s">
        <v>320</v>
      </c>
      <c r="F388" s="358" t="s">
        <v>161</v>
      </c>
      <c r="G388" s="362">
        <v>1</v>
      </c>
      <c r="H388" s="405"/>
      <c r="I388" s="405"/>
      <c r="J388" s="405"/>
    </row>
    <row r="389" spans="1:10">
      <c r="A389" s="366"/>
      <c r="B389" s="119"/>
      <c r="C389" s="120"/>
      <c r="D389" s="115"/>
      <c r="E389" s="116" t="s">
        <v>320</v>
      </c>
      <c r="F389" s="358" t="s">
        <v>233</v>
      </c>
      <c r="G389" s="362">
        <v>1</v>
      </c>
      <c r="H389" s="405"/>
      <c r="I389" s="405"/>
      <c r="J389" s="405"/>
    </row>
    <row r="390" spans="1:10">
      <c r="A390" s="366"/>
      <c r="B390" s="119"/>
      <c r="C390" s="120"/>
      <c r="D390" s="115"/>
      <c r="E390" s="116" t="s">
        <v>462</v>
      </c>
      <c r="F390" s="358" t="s">
        <v>233</v>
      </c>
      <c r="G390" s="362">
        <v>1</v>
      </c>
      <c r="H390" s="405"/>
      <c r="I390" s="405"/>
      <c r="J390" s="405"/>
    </row>
    <row r="391" spans="1:10">
      <c r="A391" s="366"/>
      <c r="B391" s="119"/>
      <c r="C391" s="120"/>
      <c r="D391" s="115"/>
      <c r="E391" s="116" t="s">
        <v>463</v>
      </c>
      <c r="F391" s="358" t="s">
        <v>233</v>
      </c>
      <c r="G391" s="362">
        <v>1</v>
      </c>
      <c r="H391" s="405"/>
      <c r="I391" s="405"/>
      <c r="J391" s="405"/>
    </row>
    <row r="392" spans="1:10">
      <c r="A392" s="366"/>
      <c r="B392" s="119"/>
      <c r="C392" s="120"/>
      <c r="D392" s="115"/>
      <c r="E392" s="116" t="s">
        <v>397</v>
      </c>
      <c r="F392" s="358" t="s">
        <v>200</v>
      </c>
      <c r="G392" s="362">
        <v>2</v>
      </c>
      <c r="H392" s="405"/>
      <c r="I392" s="405"/>
      <c r="J392" s="405"/>
    </row>
    <row r="393" spans="1:10">
      <c r="A393" s="366"/>
      <c r="B393" s="119"/>
      <c r="C393" s="120"/>
      <c r="D393" s="115"/>
      <c r="E393" s="116" t="s">
        <v>397</v>
      </c>
      <c r="F393" s="358" t="s">
        <v>235</v>
      </c>
      <c r="G393" s="362">
        <v>2</v>
      </c>
      <c r="H393" s="405"/>
      <c r="I393" s="405"/>
      <c r="J393" s="405"/>
    </row>
    <row r="394" spans="1:10">
      <c r="A394" s="217">
        <v>23</v>
      </c>
      <c r="B394" s="123" t="s">
        <v>117</v>
      </c>
      <c r="C394" s="124" t="s">
        <v>118</v>
      </c>
      <c r="D394" s="115">
        <v>20200010</v>
      </c>
      <c r="E394" s="116" t="s">
        <v>275</v>
      </c>
      <c r="F394" s="358" t="s">
        <v>200</v>
      </c>
      <c r="G394" s="362">
        <v>1</v>
      </c>
      <c r="H394" s="405"/>
      <c r="I394" s="405"/>
      <c r="J394" s="405"/>
    </row>
    <row r="395" spans="1:10">
      <c r="A395" s="118"/>
      <c r="B395" s="119"/>
      <c r="C395" s="120"/>
      <c r="D395" s="115">
        <v>20200010</v>
      </c>
      <c r="E395" s="116" t="s">
        <v>275</v>
      </c>
      <c r="F395" s="358" t="s">
        <v>235</v>
      </c>
      <c r="G395" s="362">
        <v>1</v>
      </c>
      <c r="H395" s="405"/>
      <c r="I395" s="405"/>
      <c r="J395" s="405"/>
    </row>
    <row r="396" spans="1:10">
      <c r="A396" s="118"/>
      <c r="B396" s="119"/>
      <c r="C396" s="120"/>
      <c r="D396" s="115">
        <v>20200010601</v>
      </c>
      <c r="E396" s="116" t="s">
        <v>276</v>
      </c>
      <c r="F396" s="358" t="s">
        <v>195</v>
      </c>
      <c r="G396" s="362">
        <v>1</v>
      </c>
      <c r="H396" s="405"/>
      <c r="I396" s="405"/>
      <c r="J396" s="405"/>
    </row>
    <row r="397" spans="1:10">
      <c r="A397" s="366"/>
      <c r="B397" s="119"/>
      <c r="C397" s="120"/>
      <c r="D397" s="115">
        <v>20200010601</v>
      </c>
      <c r="E397" s="116" t="s">
        <v>464</v>
      </c>
      <c r="F397" s="358" t="s">
        <v>195</v>
      </c>
      <c r="G397" s="362">
        <v>1</v>
      </c>
      <c r="H397" s="405"/>
      <c r="I397" s="405"/>
      <c r="J397" s="405"/>
    </row>
    <row r="398" spans="1:10">
      <c r="A398" s="366"/>
      <c r="B398" s="119"/>
      <c r="C398" s="120"/>
      <c r="D398" s="115">
        <v>20200010601</v>
      </c>
      <c r="E398" s="116" t="s">
        <v>465</v>
      </c>
      <c r="F398" s="358" t="s">
        <v>195</v>
      </c>
      <c r="G398" s="362">
        <v>1</v>
      </c>
      <c r="H398" s="405"/>
      <c r="I398" s="405"/>
      <c r="J398" s="405"/>
    </row>
    <row r="399" spans="1:10">
      <c r="A399" s="118"/>
      <c r="B399" s="119"/>
      <c r="C399" s="120"/>
      <c r="D399" s="115">
        <v>21100094</v>
      </c>
      <c r="E399" s="116" t="s">
        <v>277</v>
      </c>
      <c r="F399" s="358" t="s">
        <v>278</v>
      </c>
      <c r="G399" s="362">
        <v>1</v>
      </c>
      <c r="H399" s="405"/>
      <c r="I399" s="405"/>
      <c r="J399" s="405"/>
    </row>
    <row r="400" spans="1:10">
      <c r="A400" s="118"/>
      <c r="B400" s="119"/>
      <c r="C400" s="120"/>
      <c r="D400" s="115">
        <v>71400135504</v>
      </c>
      <c r="E400" s="116" t="s">
        <v>174</v>
      </c>
      <c r="F400" s="358" t="s">
        <v>279</v>
      </c>
      <c r="G400" s="362">
        <v>1</v>
      </c>
      <c r="H400" s="405"/>
      <c r="I400" s="405"/>
      <c r="J400" s="405"/>
    </row>
    <row r="401" spans="1:10">
      <c r="A401" s="118"/>
      <c r="B401" s="119"/>
      <c r="C401" s="120"/>
      <c r="D401" s="115">
        <v>21100012201</v>
      </c>
      <c r="E401" s="116" t="s">
        <v>174</v>
      </c>
      <c r="F401" s="358" t="s">
        <v>181</v>
      </c>
      <c r="G401" s="362">
        <v>1</v>
      </c>
      <c r="H401" s="405"/>
      <c r="I401" s="405"/>
      <c r="J401" s="405"/>
    </row>
    <row r="402" spans="1:10">
      <c r="A402" s="118"/>
      <c r="B402" s="119"/>
      <c r="C402" s="120"/>
      <c r="D402" s="115">
        <v>21100012204</v>
      </c>
      <c r="E402" s="116" t="s">
        <v>174</v>
      </c>
      <c r="F402" s="358" t="s">
        <v>204</v>
      </c>
      <c r="G402" s="362">
        <v>1</v>
      </c>
      <c r="H402" s="405"/>
      <c r="I402" s="405"/>
      <c r="J402" s="405"/>
    </row>
    <row r="403" spans="1:10">
      <c r="A403" s="118"/>
      <c r="B403" s="119"/>
      <c r="C403" s="120"/>
      <c r="D403" s="115">
        <v>50600115401</v>
      </c>
      <c r="E403" s="116" t="s">
        <v>280</v>
      </c>
      <c r="F403" s="358" t="s">
        <v>260</v>
      </c>
      <c r="G403" s="362">
        <v>1</v>
      </c>
      <c r="H403" s="405"/>
      <c r="I403" s="405"/>
      <c r="J403" s="405"/>
    </row>
    <row r="404" spans="1:10">
      <c r="A404" s="118"/>
      <c r="B404" s="119"/>
      <c r="C404" s="120"/>
      <c r="D404" s="115">
        <v>50600115401</v>
      </c>
      <c r="E404" s="116" t="s">
        <v>280</v>
      </c>
      <c r="F404" s="358" t="s">
        <v>260</v>
      </c>
      <c r="G404" s="362">
        <v>1</v>
      </c>
      <c r="H404" s="405"/>
      <c r="I404" s="405"/>
      <c r="J404" s="405"/>
    </row>
    <row r="405" spans="1:10">
      <c r="A405" s="118"/>
      <c r="B405" s="119"/>
      <c r="C405" s="120"/>
      <c r="D405" s="115">
        <v>50600115401</v>
      </c>
      <c r="E405" s="116" t="s">
        <v>280</v>
      </c>
      <c r="F405" s="358" t="s">
        <v>260</v>
      </c>
      <c r="G405" s="362">
        <v>1</v>
      </c>
      <c r="H405" s="405"/>
      <c r="I405" s="405"/>
      <c r="J405" s="405"/>
    </row>
    <row r="406" spans="1:10">
      <c r="A406" s="118"/>
      <c r="B406" s="119"/>
      <c r="C406" s="120"/>
      <c r="D406" s="115"/>
      <c r="E406" s="116" t="s">
        <v>326</v>
      </c>
      <c r="F406" s="358" t="s">
        <v>203</v>
      </c>
      <c r="G406" s="362"/>
      <c r="H406" s="405"/>
      <c r="I406" s="405"/>
      <c r="J406" s="405"/>
    </row>
    <row r="407" spans="1:10">
      <c r="A407" s="118"/>
      <c r="B407" s="119"/>
      <c r="C407" s="120"/>
      <c r="D407" s="115"/>
      <c r="E407" s="116" t="s">
        <v>276</v>
      </c>
      <c r="F407" s="358" t="s">
        <v>318</v>
      </c>
      <c r="G407" s="362">
        <v>2</v>
      </c>
      <c r="H407" s="405"/>
      <c r="I407" s="405"/>
      <c r="J407" s="405"/>
    </row>
    <row r="408" spans="1:10">
      <c r="A408" s="366"/>
      <c r="B408" s="119"/>
      <c r="C408" s="120"/>
      <c r="D408" s="115"/>
      <c r="E408" s="116" t="s">
        <v>464</v>
      </c>
      <c r="F408" s="358" t="s">
        <v>318</v>
      </c>
      <c r="G408" s="362">
        <v>2</v>
      </c>
      <c r="H408" s="405"/>
      <c r="I408" s="405"/>
      <c r="J408" s="405"/>
    </row>
    <row r="409" spans="1:10">
      <c r="A409" s="366"/>
      <c r="B409" s="119"/>
      <c r="C409" s="120"/>
      <c r="D409" s="115"/>
      <c r="E409" s="116" t="s">
        <v>465</v>
      </c>
      <c r="F409" s="358" t="s">
        <v>318</v>
      </c>
      <c r="G409" s="362">
        <v>2</v>
      </c>
      <c r="H409" s="405"/>
      <c r="I409" s="405"/>
      <c r="J409" s="405"/>
    </row>
    <row r="410" spans="1:10">
      <c r="A410" s="118"/>
      <c r="B410" s="373"/>
      <c r="C410" s="120"/>
      <c r="D410" s="115"/>
      <c r="E410" s="116" t="s">
        <v>276</v>
      </c>
      <c r="F410" s="358" t="s">
        <v>175</v>
      </c>
      <c r="G410" s="362">
        <v>2</v>
      </c>
      <c r="H410" s="405"/>
      <c r="I410" s="405"/>
      <c r="J410" s="405"/>
    </row>
    <row r="411" spans="1:10">
      <c r="A411" s="118"/>
      <c r="B411" s="119"/>
      <c r="C411" s="120"/>
      <c r="D411" s="115"/>
      <c r="E411" s="116" t="s">
        <v>276</v>
      </c>
      <c r="F411" s="358" t="s">
        <v>402</v>
      </c>
      <c r="G411" s="362">
        <v>2</v>
      </c>
      <c r="H411" s="405"/>
      <c r="I411" s="405"/>
      <c r="J411" s="405"/>
    </row>
    <row r="412" spans="1:10">
      <c r="A412" s="118"/>
      <c r="B412" s="119"/>
      <c r="C412" s="120"/>
      <c r="D412" s="115"/>
      <c r="E412" s="116" t="s">
        <v>276</v>
      </c>
      <c r="F412" s="358" t="s">
        <v>403</v>
      </c>
      <c r="G412" s="362">
        <v>2</v>
      </c>
      <c r="H412" s="405"/>
      <c r="I412" s="405"/>
      <c r="J412" s="405"/>
    </row>
    <row r="413" spans="1:10" hidden="1">
      <c r="A413" s="217">
        <v>24</v>
      </c>
      <c r="B413" s="123" t="s">
        <v>119</v>
      </c>
      <c r="C413" s="124" t="s">
        <v>120</v>
      </c>
      <c r="D413" s="115">
        <v>21100150001</v>
      </c>
      <c r="E413" s="116" t="s">
        <v>320</v>
      </c>
      <c r="F413" s="358" t="s">
        <v>322</v>
      </c>
      <c r="G413" s="360">
        <v>1</v>
      </c>
      <c r="H413" s="405"/>
      <c r="I413" s="405"/>
      <c r="J413" s="405"/>
    </row>
    <row r="414" spans="1:10" hidden="1">
      <c r="A414" s="118"/>
      <c r="B414" s="119"/>
      <c r="C414" s="120"/>
      <c r="D414" s="115">
        <v>21100150002</v>
      </c>
      <c r="E414" s="116" t="s">
        <v>320</v>
      </c>
      <c r="F414" s="358" t="s">
        <v>323</v>
      </c>
      <c r="G414" s="360">
        <v>1</v>
      </c>
      <c r="H414" s="405"/>
      <c r="I414" s="405"/>
      <c r="J414" s="405"/>
    </row>
    <row r="415" spans="1:10" hidden="1">
      <c r="A415" s="118"/>
      <c r="B415" s="119"/>
      <c r="C415" s="120"/>
      <c r="D415" s="115">
        <v>41000010801</v>
      </c>
      <c r="E415" s="116" t="s">
        <v>320</v>
      </c>
      <c r="F415" s="358" t="s">
        <v>324</v>
      </c>
      <c r="G415" s="360">
        <v>1</v>
      </c>
      <c r="H415" s="405"/>
      <c r="I415" s="405"/>
      <c r="J415" s="405"/>
    </row>
    <row r="416" spans="1:10" hidden="1">
      <c r="A416" s="118"/>
      <c r="B416" s="119"/>
      <c r="C416" s="120"/>
      <c r="D416" s="115">
        <v>21100149801</v>
      </c>
      <c r="E416" s="116" t="s">
        <v>332</v>
      </c>
      <c r="F416" s="358" t="s">
        <v>167</v>
      </c>
      <c r="G416" s="360">
        <v>1</v>
      </c>
      <c r="H416" s="405"/>
      <c r="I416" s="405"/>
      <c r="J416" s="405"/>
    </row>
    <row r="417" spans="1:10" hidden="1">
      <c r="A417" s="118"/>
      <c r="B417" s="119"/>
      <c r="C417" s="120"/>
      <c r="D417" s="115">
        <v>21100149802</v>
      </c>
      <c r="E417" s="116" t="s">
        <v>332</v>
      </c>
      <c r="F417" s="358" t="s">
        <v>168</v>
      </c>
      <c r="G417" s="360">
        <v>1</v>
      </c>
      <c r="H417" s="405"/>
      <c r="I417" s="405"/>
      <c r="J417" s="405"/>
    </row>
    <row r="418" spans="1:10" hidden="1">
      <c r="A418" s="118"/>
      <c r="B418" s="119"/>
      <c r="C418" s="120"/>
      <c r="D418" s="115" t="s">
        <v>309</v>
      </c>
      <c r="E418" s="116" t="s">
        <v>326</v>
      </c>
      <c r="F418" s="358" t="s">
        <v>214</v>
      </c>
      <c r="G418" s="360">
        <v>1</v>
      </c>
      <c r="H418" s="405"/>
      <c r="I418" s="405"/>
      <c r="J418" s="405"/>
    </row>
    <row r="419" spans="1:10" hidden="1">
      <c r="A419" s="118"/>
      <c r="B419" s="119"/>
      <c r="C419" s="120"/>
      <c r="D419" s="115">
        <v>71400135502</v>
      </c>
      <c r="E419" s="116" t="s">
        <v>333</v>
      </c>
      <c r="F419" s="358" t="s">
        <v>175</v>
      </c>
      <c r="G419" s="360">
        <v>1</v>
      </c>
      <c r="H419" s="405"/>
      <c r="I419" s="405"/>
      <c r="J419" s="405"/>
    </row>
    <row r="420" spans="1:10" hidden="1">
      <c r="A420" s="118"/>
      <c r="B420" s="119"/>
      <c r="C420" s="120"/>
      <c r="D420" s="115"/>
      <c r="E420" s="116"/>
      <c r="F420" s="358"/>
      <c r="G420" s="360"/>
      <c r="H420" s="405"/>
      <c r="I420" s="405"/>
      <c r="J420" s="405"/>
    </row>
    <row r="421" spans="1:10" hidden="1">
      <c r="A421" s="118"/>
      <c r="B421" s="119"/>
      <c r="C421" s="120"/>
      <c r="D421" s="115"/>
      <c r="E421" s="116"/>
      <c r="F421" s="358"/>
      <c r="G421" s="360"/>
      <c r="H421" s="405"/>
      <c r="I421" s="405"/>
      <c r="J421" s="405"/>
    </row>
    <row r="422" spans="1:10" hidden="1">
      <c r="A422" s="366"/>
      <c r="B422" s="119"/>
      <c r="C422" s="120"/>
      <c r="D422" s="115"/>
      <c r="E422" s="116"/>
      <c r="F422" s="358"/>
      <c r="G422" s="360"/>
      <c r="H422" s="405"/>
      <c r="I422" s="405"/>
      <c r="J422" s="405"/>
    </row>
    <row r="423" spans="1:10" hidden="1">
      <c r="A423" s="366"/>
      <c r="B423" s="119"/>
      <c r="C423" s="120"/>
      <c r="D423" s="115"/>
      <c r="E423" s="116"/>
      <c r="F423" s="358"/>
      <c r="G423" s="360"/>
      <c r="H423" s="405"/>
      <c r="I423" s="405"/>
      <c r="J423" s="405"/>
    </row>
    <row r="424" spans="1:10" hidden="1">
      <c r="A424" s="118"/>
      <c r="B424" s="119"/>
      <c r="C424" s="120"/>
      <c r="D424" s="115"/>
      <c r="E424" s="116"/>
      <c r="F424" s="358"/>
      <c r="G424" s="360"/>
      <c r="H424" s="405"/>
      <c r="I424" s="405"/>
      <c r="J424" s="405"/>
    </row>
    <row r="425" spans="1:10" hidden="1">
      <c r="A425" s="366"/>
      <c r="B425" s="119"/>
      <c r="C425" s="120"/>
      <c r="D425" s="115"/>
      <c r="E425" s="116"/>
      <c r="F425" s="358"/>
      <c r="G425" s="360"/>
      <c r="H425" s="405"/>
      <c r="I425" s="405"/>
      <c r="J425" s="405"/>
    </row>
    <row r="426" spans="1:10" hidden="1">
      <c r="A426" s="118"/>
      <c r="B426" s="119"/>
      <c r="C426" s="120"/>
      <c r="D426" s="115"/>
      <c r="E426" s="116"/>
      <c r="F426" s="358"/>
      <c r="G426" s="362"/>
      <c r="H426" s="405"/>
      <c r="I426" s="405"/>
      <c r="J426" s="405"/>
    </row>
    <row r="427" spans="1:10">
      <c r="A427" s="217">
        <v>25</v>
      </c>
      <c r="B427" s="123" t="s">
        <v>121</v>
      </c>
      <c r="C427" s="124" t="s">
        <v>122</v>
      </c>
      <c r="D427" s="115">
        <v>21100150701</v>
      </c>
      <c r="E427" s="116" t="s">
        <v>146</v>
      </c>
      <c r="F427" s="397" t="s">
        <v>147</v>
      </c>
      <c r="G427" s="360">
        <v>1</v>
      </c>
      <c r="H427" s="405"/>
      <c r="I427" s="405"/>
      <c r="J427" s="405"/>
    </row>
    <row r="428" spans="1:10">
      <c r="A428" s="118"/>
      <c r="B428" s="119"/>
      <c r="C428" s="120"/>
      <c r="D428" s="115">
        <v>21100148201</v>
      </c>
      <c r="E428" s="116" t="s">
        <v>148</v>
      </c>
      <c r="F428" s="358" t="s">
        <v>147</v>
      </c>
      <c r="G428" s="359">
        <v>1</v>
      </c>
      <c r="H428" s="405"/>
      <c r="I428" s="405"/>
      <c r="J428" s="405"/>
    </row>
    <row r="429" spans="1:10">
      <c r="A429" s="118"/>
      <c r="B429" s="119"/>
      <c r="C429" s="120"/>
      <c r="D429" s="115" t="s">
        <v>149</v>
      </c>
      <c r="E429" s="116" t="s">
        <v>148</v>
      </c>
      <c r="F429" s="358" t="s">
        <v>340</v>
      </c>
      <c r="G429" s="359">
        <v>1</v>
      </c>
      <c r="H429" s="405"/>
      <c r="I429" s="405"/>
      <c r="J429" s="405"/>
    </row>
    <row r="430" spans="1:10">
      <c r="A430" s="118"/>
      <c r="B430" s="119"/>
      <c r="C430" s="120"/>
      <c r="D430" s="115" t="s">
        <v>150</v>
      </c>
      <c r="E430" s="116" t="s">
        <v>151</v>
      </c>
      <c r="F430" s="358" t="s">
        <v>147</v>
      </c>
      <c r="G430" s="359">
        <v>1</v>
      </c>
      <c r="H430" s="405"/>
      <c r="I430" s="405"/>
      <c r="J430" s="405"/>
    </row>
    <row r="431" spans="1:10">
      <c r="A431" s="118"/>
      <c r="B431" s="119"/>
      <c r="C431" s="120"/>
      <c r="D431" s="115" t="s">
        <v>152</v>
      </c>
      <c r="E431" s="116" t="s">
        <v>153</v>
      </c>
      <c r="F431" s="358" t="s">
        <v>154</v>
      </c>
      <c r="G431" s="359">
        <v>1</v>
      </c>
      <c r="H431" s="405"/>
      <c r="I431" s="405"/>
      <c r="J431" s="405"/>
    </row>
    <row r="432" spans="1:10">
      <c r="A432" s="118"/>
      <c r="B432" s="119"/>
      <c r="C432" s="120"/>
      <c r="D432" s="115" t="s">
        <v>152</v>
      </c>
      <c r="E432" s="116" t="s">
        <v>153</v>
      </c>
      <c r="F432" s="358" t="s">
        <v>154</v>
      </c>
      <c r="G432" s="359">
        <v>1</v>
      </c>
      <c r="H432" s="405"/>
      <c r="I432" s="405"/>
      <c r="J432" s="405"/>
    </row>
    <row r="433" spans="1:10">
      <c r="A433" s="118"/>
      <c r="B433" s="119"/>
      <c r="C433" s="120"/>
      <c r="D433" s="115" t="s">
        <v>152</v>
      </c>
      <c r="E433" s="116" t="s">
        <v>153</v>
      </c>
      <c r="F433" s="358" t="s">
        <v>154</v>
      </c>
      <c r="G433" s="359">
        <v>1</v>
      </c>
      <c r="H433" s="405"/>
      <c r="I433" s="405"/>
      <c r="J433" s="405"/>
    </row>
    <row r="434" spans="1:10">
      <c r="A434" s="118"/>
      <c r="B434" s="119"/>
      <c r="C434" s="120"/>
      <c r="D434" s="115" t="s">
        <v>155</v>
      </c>
      <c r="E434" s="116" t="s">
        <v>156</v>
      </c>
      <c r="F434" s="358" t="s">
        <v>157</v>
      </c>
      <c r="G434" s="359">
        <v>1</v>
      </c>
      <c r="H434" s="405"/>
      <c r="I434" s="405"/>
      <c r="J434" s="405"/>
    </row>
    <row r="435" spans="1:10">
      <c r="A435" s="118"/>
      <c r="B435" s="119"/>
      <c r="C435" s="120"/>
      <c r="D435" s="115" t="s">
        <v>158</v>
      </c>
      <c r="E435" s="116" t="s">
        <v>159</v>
      </c>
      <c r="F435" s="358" t="s">
        <v>160</v>
      </c>
      <c r="G435" s="359">
        <v>1</v>
      </c>
      <c r="H435" s="405"/>
      <c r="I435" s="405"/>
      <c r="J435" s="405"/>
    </row>
    <row r="436" spans="1:10">
      <c r="A436" s="118"/>
      <c r="B436" s="119"/>
      <c r="C436" s="120"/>
      <c r="D436" s="115"/>
      <c r="E436" s="116" t="s">
        <v>151</v>
      </c>
      <c r="F436" s="358" t="s">
        <v>161</v>
      </c>
      <c r="G436" s="359">
        <v>1</v>
      </c>
      <c r="H436" s="405"/>
      <c r="I436" s="405"/>
      <c r="J436" s="405"/>
    </row>
    <row r="437" spans="1:10">
      <c r="A437" s="118"/>
      <c r="B437" s="373"/>
      <c r="C437" s="120"/>
      <c r="D437" s="115"/>
      <c r="E437" s="116" t="s">
        <v>171</v>
      </c>
      <c r="F437" s="358" t="s">
        <v>258</v>
      </c>
      <c r="G437" s="359"/>
      <c r="H437" s="405"/>
      <c r="I437" s="405"/>
      <c r="J437" s="405"/>
    </row>
    <row r="438" spans="1:10">
      <c r="A438" s="118"/>
      <c r="B438" s="119"/>
      <c r="C438" s="120"/>
      <c r="D438" s="115"/>
      <c r="E438" s="116" t="s">
        <v>188</v>
      </c>
      <c r="F438" s="358" t="s">
        <v>68</v>
      </c>
      <c r="G438" s="359"/>
      <c r="H438" s="405"/>
      <c r="I438" s="405"/>
      <c r="J438" s="405"/>
    </row>
    <row r="439" spans="1:10">
      <c r="A439" s="118"/>
      <c r="B439" s="380"/>
      <c r="C439" s="120"/>
      <c r="D439" s="115"/>
      <c r="E439" s="116" t="s">
        <v>406</v>
      </c>
      <c r="F439" s="358" t="s">
        <v>200</v>
      </c>
      <c r="G439" s="359">
        <v>2</v>
      </c>
      <c r="H439" s="405"/>
      <c r="I439" s="405"/>
      <c r="J439" s="405"/>
    </row>
    <row r="440" spans="1:10">
      <c r="A440" s="118"/>
      <c r="B440" s="119"/>
      <c r="C440" s="120"/>
      <c r="D440" s="115"/>
      <c r="E440" s="116" t="s">
        <v>406</v>
      </c>
      <c r="F440" s="358" t="s">
        <v>235</v>
      </c>
      <c r="G440" s="359">
        <v>2</v>
      </c>
      <c r="H440" s="405"/>
      <c r="I440" s="405"/>
      <c r="J440" s="405"/>
    </row>
    <row r="441" spans="1:10">
      <c r="A441" s="118"/>
      <c r="B441" s="119"/>
      <c r="C441" s="120"/>
      <c r="D441" s="115"/>
      <c r="E441" s="116" t="s">
        <v>407</v>
      </c>
      <c r="F441" s="358" t="s">
        <v>214</v>
      </c>
      <c r="G441" s="359">
        <v>2</v>
      </c>
      <c r="H441" s="405"/>
      <c r="I441" s="405"/>
      <c r="J441" s="405"/>
    </row>
    <row r="442" spans="1:10">
      <c r="A442" s="366"/>
      <c r="B442" s="119"/>
      <c r="C442" s="120"/>
      <c r="D442" s="115"/>
      <c r="E442" s="116" t="s">
        <v>408</v>
      </c>
      <c r="F442" s="358" t="s">
        <v>258</v>
      </c>
      <c r="G442" s="359">
        <v>2</v>
      </c>
      <c r="H442" s="405"/>
      <c r="I442" s="405"/>
      <c r="J442" s="405"/>
    </row>
    <row r="443" spans="1:10">
      <c r="A443" s="366"/>
      <c r="B443" s="119"/>
      <c r="C443" s="120"/>
      <c r="D443" s="115"/>
      <c r="E443" s="116" t="s">
        <v>375</v>
      </c>
      <c r="F443" s="358" t="s">
        <v>258</v>
      </c>
      <c r="G443" s="359">
        <v>2</v>
      </c>
      <c r="H443" s="405"/>
      <c r="I443" s="405"/>
      <c r="J443" s="405"/>
    </row>
    <row r="444" spans="1:10">
      <c r="A444" s="366"/>
      <c r="B444" s="119"/>
      <c r="C444" s="120"/>
      <c r="D444" s="115"/>
      <c r="E444" s="116" t="s">
        <v>409</v>
      </c>
      <c r="F444" s="358" t="s">
        <v>240</v>
      </c>
      <c r="G444" s="359">
        <v>2</v>
      </c>
      <c r="H444" s="405"/>
      <c r="I444" s="405"/>
      <c r="J444" s="405"/>
    </row>
    <row r="445" spans="1:10">
      <c r="A445" s="366"/>
      <c r="B445" s="119"/>
      <c r="C445" s="120"/>
      <c r="D445" s="115"/>
      <c r="E445" s="116" t="s">
        <v>409</v>
      </c>
      <c r="F445" s="358" t="s">
        <v>395</v>
      </c>
      <c r="G445" s="359">
        <v>2</v>
      </c>
      <c r="H445" s="405"/>
      <c r="I445" s="405"/>
      <c r="J445" s="405"/>
    </row>
    <row r="446" spans="1:10">
      <c r="A446" s="366"/>
      <c r="B446" s="119"/>
      <c r="C446" s="120"/>
      <c r="D446" s="115"/>
      <c r="E446" s="116" t="s">
        <v>410</v>
      </c>
      <c r="F446" s="358" t="s">
        <v>260</v>
      </c>
      <c r="G446" s="359">
        <v>2</v>
      </c>
      <c r="H446" s="405"/>
      <c r="I446" s="405"/>
      <c r="J446" s="405"/>
    </row>
    <row r="447" spans="1:10">
      <c r="A447" s="366"/>
      <c r="B447" s="119"/>
      <c r="C447" s="120"/>
      <c r="D447" s="115"/>
      <c r="E447" s="116" t="s">
        <v>467</v>
      </c>
      <c r="F447" s="358" t="s">
        <v>260</v>
      </c>
      <c r="G447" s="359">
        <v>2</v>
      </c>
      <c r="H447" s="405"/>
      <c r="I447" s="405"/>
      <c r="J447" s="405"/>
    </row>
    <row r="448" spans="1:10">
      <c r="A448" s="118"/>
      <c r="B448" s="119"/>
      <c r="C448" s="120"/>
      <c r="D448" s="115"/>
      <c r="E448" s="116" t="s">
        <v>466</v>
      </c>
      <c r="F448" s="358" t="s">
        <v>386</v>
      </c>
      <c r="G448" s="359">
        <v>2</v>
      </c>
      <c r="H448" s="405"/>
      <c r="I448" s="405"/>
      <c r="J448" s="405"/>
    </row>
    <row r="449" spans="1:10">
      <c r="A449" s="118"/>
      <c r="B449" s="119"/>
      <c r="C449" s="120"/>
      <c r="D449" s="115"/>
      <c r="E449" s="116" t="s">
        <v>408</v>
      </c>
      <c r="F449" s="358" t="s">
        <v>416</v>
      </c>
      <c r="G449" s="359">
        <v>2</v>
      </c>
      <c r="H449" s="405"/>
      <c r="I449" s="405"/>
      <c r="J449" s="405"/>
    </row>
    <row r="450" spans="1:10">
      <c r="A450" s="118"/>
      <c r="B450" s="380"/>
      <c r="C450" s="381"/>
      <c r="D450" s="115"/>
      <c r="E450" s="116" t="s">
        <v>159</v>
      </c>
      <c r="F450" s="358" t="s">
        <v>422</v>
      </c>
      <c r="G450" s="359">
        <v>2</v>
      </c>
      <c r="H450" s="405"/>
      <c r="I450" s="405"/>
      <c r="J450" s="405"/>
    </row>
    <row r="451" spans="1:10">
      <c r="A451" s="217">
        <v>26</v>
      </c>
      <c r="B451" s="123" t="s">
        <v>123</v>
      </c>
      <c r="C451" s="124" t="s">
        <v>124</v>
      </c>
      <c r="D451" s="115">
        <v>71400174902</v>
      </c>
      <c r="E451" s="116" t="s">
        <v>276</v>
      </c>
      <c r="F451" s="358" t="s">
        <v>240</v>
      </c>
      <c r="G451" s="359">
        <v>1</v>
      </c>
      <c r="H451" s="405"/>
      <c r="I451" s="405"/>
      <c r="J451" s="405"/>
    </row>
    <row r="452" spans="1:10">
      <c r="A452" s="118"/>
      <c r="B452" s="119"/>
      <c r="C452" s="120"/>
      <c r="D452" s="115">
        <v>21100150202</v>
      </c>
      <c r="E452" s="116" t="s">
        <v>188</v>
      </c>
      <c r="F452" s="358" t="s">
        <v>168</v>
      </c>
      <c r="G452" s="359">
        <v>1</v>
      </c>
      <c r="H452" s="405"/>
      <c r="I452" s="405"/>
      <c r="J452" s="405"/>
    </row>
    <row r="453" spans="1:10">
      <c r="A453" s="118"/>
      <c r="B453" s="119"/>
      <c r="C453" s="120"/>
      <c r="D453" s="115">
        <v>21100151401</v>
      </c>
      <c r="E453" s="116" t="s">
        <v>284</v>
      </c>
      <c r="F453" s="358" t="s">
        <v>187</v>
      </c>
      <c r="G453" s="359">
        <v>1</v>
      </c>
      <c r="H453" s="405"/>
      <c r="I453" s="405"/>
      <c r="J453" s="405"/>
    </row>
    <row r="454" spans="1:10">
      <c r="A454" s="118"/>
      <c r="B454" s="119"/>
      <c r="C454" s="120"/>
      <c r="D454" s="115">
        <v>41000092701</v>
      </c>
      <c r="E454" s="116" t="s">
        <v>285</v>
      </c>
      <c r="F454" s="358" t="s">
        <v>157</v>
      </c>
      <c r="G454" s="359">
        <v>1</v>
      </c>
      <c r="H454" s="405"/>
      <c r="I454" s="405"/>
      <c r="J454" s="405"/>
    </row>
    <row r="455" spans="1:10">
      <c r="A455" s="118"/>
      <c r="B455" s="119"/>
      <c r="C455" s="120"/>
      <c r="D455" s="115">
        <v>21100124301</v>
      </c>
      <c r="E455" s="116" t="s">
        <v>286</v>
      </c>
      <c r="F455" s="358" t="s">
        <v>258</v>
      </c>
      <c r="G455" s="359">
        <v>1</v>
      </c>
      <c r="H455" s="405"/>
      <c r="I455" s="405"/>
      <c r="J455" s="405"/>
    </row>
    <row r="456" spans="1:10">
      <c r="A456" s="118"/>
      <c r="B456" s="119"/>
      <c r="C456" s="120"/>
      <c r="D456" s="115">
        <v>20200014401</v>
      </c>
      <c r="E456" s="116" t="s">
        <v>286</v>
      </c>
      <c r="F456" s="358" t="s">
        <v>200</v>
      </c>
      <c r="G456" s="359">
        <v>1</v>
      </c>
      <c r="H456" s="405"/>
      <c r="I456" s="405"/>
      <c r="J456" s="405"/>
    </row>
    <row r="457" spans="1:10">
      <c r="A457" s="118"/>
      <c r="B457" s="119"/>
      <c r="C457" s="120"/>
      <c r="D457" s="115">
        <v>20200014402</v>
      </c>
      <c r="E457" s="116" t="s">
        <v>286</v>
      </c>
      <c r="F457" s="358" t="s">
        <v>235</v>
      </c>
      <c r="G457" s="359">
        <v>1</v>
      </c>
      <c r="H457" s="405"/>
      <c r="I457" s="405"/>
      <c r="J457" s="405"/>
    </row>
    <row r="458" spans="1:10">
      <c r="A458" s="118"/>
      <c r="B458" s="119"/>
      <c r="C458" s="120"/>
      <c r="D458" s="115">
        <v>71400174901</v>
      </c>
      <c r="E458" s="116" t="s">
        <v>276</v>
      </c>
      <c r="F458" s="358" t="s">
        <v>241</v>
      </c>
      <c r="G458" s="359">
        <v>1</v>
      </c>
      <c r="H458" s="405"/>
      <c r="I458" s="405"/>
      <c r="J458" s="405"/>
    </row>
    <row r="459" spans="1:10">
      <c r="A459" s="118"/>
      <c r="B459" s="119"/>
      <c r="C459" s="120"/>
      <c r="D459" s="115">
        <v>71400174902</v>
      </c>
      <c r="E459" s="116" t="s">
        <v>276</v>
      </c>
      <c r="F459" s="358" t="s">
        <v>240</v>
      </c>
      <c r="G459" s="359">
        <v>1</v>
      </c>
      <c r="H459" s="405"/>
      <c r="I459" s="405"/>
      <c r="J459" s="405"/>
    </row>
    <row r="460" spans="1:10">
      <c r="A460" s="118"/>
      <c r="B460" s="119"/>
      <c r="C460" s="120"/>
      <c r="D460" s="115">
        <v>71400174902</v>
      </c>
      <c r="E460" s="116" t="s">
        <v>276</v>
      </c>
      <c r="F460" s="358" t="s">
        <v>240</v>
      </c>
      <c r="G460" s="359">
        <v>1</v>
      </c>
      <c r="H460" s="405"/>
      <c r="I460" s="405"/>
      <c r="J460" s="405"/>
    </row>
    <row r="461" spans="1:10">
      <c r="A461" s="366"/>
      <c r="B461" s="119"/>
      <c r="C461" s="120"/>
      <c r="D461" s="115"/>
      <c r="E461" s="116" t="s">
        <v>171</v>
      </c>
      <c r="F461" s="358" t="s">
        <v>318</v>
      </c>
      <c r="G461" s="359"/>
      <c r="H461" s="405"/>
      <c r="I461" s="405"/>
      <c r="J461" s="405"/>
    </row>
    <row r="462" spans="1:10">
      <c r="A462" s="366"/>
      <c r="B462" s="119"/>
      <c r="C462" s="120"/>
      <c r="D462" s="115"/>
      <c r="E462" s="116" t="s">
        <v>409</v>
      </c>
      <c r="F462" s="358" t="s">
        <v>317</v>
      </c>
      <c r="G462" s="359">
        <v>2</v>
      </c>
      <c r="H462" s="405"/>
      <c r="I462" s="405"/>
      <c r="J462" s="405"/>
    </row>
    <row r="463" spans="1:10">
      <c r="A463" s="366"/>
      <c r="B463" s="119"/>
      <c r="C463" s="120"/>
      <c r="D463" s="115"/>
      <c r="E463" s="116" t="s">
        <v>468</v>
      </c>
      <c r="F463" s="358" t="s">
        <v>317</v>
      </c>
      <c r="G463" s="359">
        <v>2</v>
      </c>
      <c r="H463" s="405"/>
      <c r="I463" s="405"/>
      <c r="J463" s="405"/>
    </row>
    <row r="464" spans="1:10">
      <c r="A464" s="366"/>
      <c r="B464" s="119"/>
      <c r="C464" s="120"/>
      <c r="D464" s="115"/>
      <c r="E464" s="116" t="s">
        <v>468</v>
      </c>
      <c r="F464" s="358" t="s">
        <v>317</v>
      </c>
      <c r="G464" s="359">
        <v>2</v>
      </c>
      <c r="H464" s="405"/>
      <c r="I464" s="405"/>
      <c r="J464" s="405"/>
    </row>
    <row r="465" spans="1:10">
      <c r="A465" s="366"/>
      <c r="B465" s="119"/>
      <c r="C465" s="120"/>
      <c r="D465" s="115"/>
      <c r="E465" s="116" t="s">
        <v>286</v>
      </c>
      <c r="F465" s="358" t="s">
        <v>322</v>
      </c>
      <c r="G465" s="359">
        <v>2</v>
      </c>
      <c r="H465" s="405"/>
      <c r="I465" s="405"/>
      <c r="J465" s="405"/>
    </row>
    <row r="466" spans="1:10">
      <c r="A466" s="366"/>
      <c r="B466" s="119"/>
      <c r="C466" s="120"/>
      <c r="D466" s="115"/>
      <c r="E466" s="116" t="s">
        <v>286</v>
      </c>
      <c r="F466" s="358" t="s">
        <v>323</v>
      </c>
      <c r="G466" s="359">
        <v>2</v>
      </c>
      <c r="H466" s="405"/>
      <c r="I466" s="405"/>
      <c r="J466" s="405"/>
    </row>
    <row r="467" spans="1:10">
      <c r="A467" s="366"/>
      <c r="B467" s="119"/>
      <c r="C467" s="120"/>
      <c r="D467" s="115"/>
      <c r="E467" s="116" t="s">
        <v>285</v>
      </c>
      <c r="F467" s="358" t="s">
        <v>241</v>
      </c>
      <c r="G467" s="359">
        <v>2</v>
      </c>
      <c r="H467" s="405"/>
      <c r="I467" s="405"/>
      <c r="J467" s="405"/>
    </row>
    <row r="468" spans="1:10">
      <c r="A468" s="366"/>
      <c r="B468" s="119"/>
      <c r="C468" s="120"/>
      <c r="D468" s="115"/>
      <c r="E468" s="116" t="s">
        <v>411</v>
      </c>
      <c r="F468" s="358" t="s">
        <v>260</v>
      </c>
      <c r="G468" s="359">
        <v>2</v>
      </c>
      <c r="H468" s="405"/>
      <c r="I468" s="405"/>
      <c r="J468" s="405"/>
    </row>
    <row r="469" spans="1:10">
      <c r="A469" s="366"/>
      <c r="B469" s="119"/>
      <c r="C469" s="120"/>
      <c r="D469" s="115"/>
      <c r="E469" s="116" t="s">
        <v>469</v>
      </c>
      <c r="F469" s="358" t="s">
        <v>260</v>
      </c>
      <c r="G469" s="359">
        <v>2</v>
      </c>
      <c r="H469" s="405"/>
      <c r="I469" s="405"/>
      <c r="J469" s="405"/>
    </row>
    <row r="470" spans="1:10">
      <c r="A470" s="366"/>
      <c r="B470" s="119"/>
      <c r="C470" s="120"/>
      <c r="D470" s="115"/>
      <c r="E470" s="116" t="s">
        <v>470</v>
      </c>
      <c r="F470" s="358" t="s">
        <v>386</v>
      </c>
      <c r="G470" s="359">
        <v>2</v>
      </c>
      <c r="H470" s="405"/>
      <c r="I470" s="405"/>
      <c r="J470" s="405"/>
    </row>
    <row r="471" spans="1:10">
      <c r="A471" s="217">
        <v>27</v>
      </c>
      <c r="B471" s="371" t="s">
        <v>125</v>
      </c>
      <c r="C471" s="372" t="s">
        <v>126</v>
      </c>
      <c r="D471" s="115">
        <v>71400119925</v>
      </c>
      <c r="E471" s="116" t="s">
        <v>159</v>
      </c>
      <c r="F471" s="358" t="s">
        <v>162</v>
      </c>
      <c r="G471" s="362">
        <v>1</v>
      </c>
      <c r="H471" s="405"/>
      <c r="I471" s="405"/>
      <c r="J471" s="405"/>
    </row>
    <row r="472" spans="1:10">
      <c r="A472" s="118"/>
      <c r="B472" s="119"/>
      <c r="C472" s="120"/>
      <c r="D472" s="115">
        <v>71400119905</v>
      </c>
      <c r="E472" s="116" t="s">
        <v>159</v>
      </c>
      <c r="F472" s="358" t="s">
        <v>163</v>
      </c>
      <c r="G472" s="362">
        <v>1</v>
      </c>
      <c r="H472" s="405"/>
      <c r="I472" s="405"/>
      <c r="J472" s="405"/>
    </row>
    <row r="473" spans="1:10">
      <c r="A473" s="118"/>
      <c r="B473" s="119"/>
      <c r="C473" s="120"/>
      <c r="D473" s="115">
        <v>21100180101</v>
      </c>
      <c r="E473" s="116" t="s">
        <v>164</v>
      </c>
      <c r="F473" s="358" t="s">
        <v>165</v>
      </c>
      <c r="G473" s="362">
        <v>1</v>
      </c>
      <c r="H473" s="405"/>
      <c r="I473" s="405"/>
      <c r="J473" s="405"/>
    </row>
    <row r="474" spans="1:10">
      <c r="A474" s="118"/>
      <c r="B474" s="119"/>
      <c r="C474" s="120"/>
      <c r="D474" s="115">
        <v>21100149701</v>
      </c>
      <c r="E474" s="116" t="s">
        <v>166</v>
      </c>
      <c r="F474" s="358" t="s">
        <v>167</v>
      </c>
      <c r="G474" s="362">
        <v>1</v>
      </c>
      <c r="H474" s="405"/>
      <c r="I474" s="405"/>
      <c r="J474" s="405"/>
    </row>
    <row r="475" spans="1:10">
      <c r="A475" s="118"/>
      <c r="B475" s="119"/>
      <c r="C475" s="120"/>
      <c r="D475" s="115">
        <v>21100149702</v>
      </c>
      <c r="E475" s="116" t="s">
        <v>166</v>
      </c>
      <c r="F475" s="358" t="s">
        <v>168</v>
      </c>
      <c r="G475" s="362">
        <v>1</v>
      </c>
      <c r="H475" s="405"/>
      <c r="I475" s="405"/>
      <c r="J475" s="405"/>
    </row>
    <row r="476" spans="1:10">
      <c r="A476" s="118"/>
      <c r="B476" s="119"/>
      <c r="C476" s="120"/>
      <c r="D476" s="115">
        <v>21100150101</v>
      </c>
      <c r="E476" s="116" t="s">
        <v>169</v>
      </c>
      <c r="F476" s="358" t="s">
        <v>167</v>
      </c>
      <c r="G476" s="362">
        <v>1</v>
      </c>
      <c r="H476" s="405"/>
      <c r="I476" s="405"/>
      <c r="J476" s="405"/>
    </row>
    <row r="477" spans="1:10">
      <c r="A477" s="118"/>
      <c r="B477" s="119"/>
      <c r="C477" s="120"/>
      <c r="D477" s="115">
        <v>21100150102</v>
      </c>
      <c r="E477" s="116" t="s">
        <v>169</v>
      </c>
      <c r="F477" s="358" t="s">
        <v>168</v>
      </c>
      <c r="G477" s="362">
        <v>1</v>
      </c>
      <c r="H477" s="405"/>
      <c r="I477" s="405"/>
      <c r="J477" s="405"/>
    </row>
    <row r="478" spans="1:10">
      <c r="A478" s="118"/>
      <c r="B478" s="119"/>
      <c r="C478" s="120"/>
      <c r="D478" s="115">
        <v>21100119808</v>
      </c>
      <c r="E478" s="116" t="s">
        <v>159</v>
      </c>
      <c r="F478" s="358" t="s">
        <v>170</v>
      </c>
      <c r="G478" s="362">
        <v>1</v>
      </c>
      <c r="H478" s="405"/>
      <c r="I478" s="405"/>
      <c r="J478" s="405"/>
    </row>
    <row r="479" spans="1:10">
      <c r="A479" s="118"/>
      <c r="B479" s="119"/>
      <c r="C479" s="120"/>
      <c r="D479" s="115">
        <v>21100119808</v>
      </c>
      <c r="E479" s="116" t="s">
        <v>159</v>
      </c>
      <c r="F479" s="358" t="s">
        <v>170</v>
      </c>
      <c r="G479" s="362">
        <v>1</v>
      </c>
      <c r="H479" s="405"/>
      <c r="I479" s="405"/>
      <c r="J479" s="405"/>
    </row>
    <row r="480" spans="1:10">
      <c r="A480" s="118"/>
      <c r="B480" s="119"/>
      <c r="C480" s="120"/>
      <c r="D480" s="115">
        <v>21100119808</v>
      </c>
      <c r="E480" s="116" t="s">
        <v>159</v>
      </c>
      <c r="F480" s="358" t="s">
        <v>170</v>
      </c>
      <c r="G480" s="362">
        <v>1</v>
      </c>
      <c r="H480" s="405"/>
      <c r="I480" s="405"/>
      <c r="J480" s="405"/>
    </row>
    <row r="481" spans="1:10">
      <c r="A481" s="118"/>
      <c r="B481" s="119"/>
      <c r="C481" s="120"/>
      <c r="D481" s="115"/>
      <c r="E481" s="116" t="s">
        <v>171</v>
      </c>
      <c r="F481" s="358" t="s">
        <v>167</v>
      </c>
      <c r="G481" s="362">
        <v>1</v>
      </c>
      <c r="H481" s="405"/>
      <c r="I481" s="405"/>
      <c r="J481" s="405"/>
    </row>
    <row r="482" spans="1:10">
      <c r="A482" s="366"/>
      <c r="B482" s="119"/>
      <c r="C482" s="120"/>
      <c r="D482" s="115"/>
      <c r="E482" s="116" t="s">
        <v>412</v>
      </c>
      <c r="F482" s="358" t="s">
        <v>181</v>
      </c>
      <c r="G482" s="362">
        <v>2</v>
      </c>
      <c r="H482" s="405"/>
      <c r="I482" s="405"/>
      <c r="J482" s="405"/>
    </row>
    <row r="483" spans="1:10">
      <c r="A483" s="366"/>
      <c r="B483" s="119"/>
      <c r="C483" s="120"/>
      <c r="D483" s="115"/>
      <c r="E483" s="116" t="s">
        <v>412</v>
      </c>
      <c r="F483" s="358" t="s">
        <v>204</v>
      </c>
      <c r="G483" s="362">
        <v>2</v>
      </c>
      <c r="H483" s="405"/>
      <c r="I483" s="405"/>
      <c r="J483" s="405"/>
    </row>
    <row r="484" spans="1:10">
      <c r="A484" s="366"/>
      <c r="B484" s="119"/>
      <c r="C484" s="120"/>
      <c r="D484" s="115"/>
      <c r="E484" s="116" t="s">
        <v>285</v>
      </c>
      <c r="F484" s="358" t="s">
        <v>181</v>
      </c>
      <c r="G484" s="362">
        <v>2</v>
      </c>
      <c r="H484" s="405"/>
      <c r="I484" s="405"/>
      <c r="J484" s="405"/>
    </row>
    <row r="485" spans="1:10">
      <c r="A485" s="366"/>
      <c r="B485" s="119"/>
      <c r="C485" s="120"/>
      <c r="D485" s="115"/>
      <c r="E485" s="116" t="s">
        <v>285</v>
      </c>
      <c r="F485" s="358" t="s">
        <v>204</v>
      </c>
      <c r="G485" s="362">
        <v>2</v>
      </c>
      <c r="H485" s="405"/>
      <c r="I485" s="405"/>
      <c r="J485" s="405"/>
    </row>
    <row r="486" spans="1:10">
      <c r="A486" s="366"/>
      <c r="B486" s="119"/>
      <c r="C486" s="120"/>
      <c r="D486" s="115"/>
      <c r="E486" s="116" t="s">
        <v>413</v>
      </c>
      <c r="F486" s="358" t="s">
        <v>167</v>
      </c>
      <c r="G486" s="362">
        <v>2</v>
      </c>
      <c r="H486" s="405"/>
      <c r="I486" s="405"/>
      <c r="J486" s="405"/>
    </row>
    <row r="487" spans="1:10">
      <c r="A487" s="366"/>
      <c r="B487" s="119"/>
      <c r="C487" s="120"/>
      <c r="D487" s="115"/>
      <c r="E487" s="116" t="s">
        <v>413</v>
      </c>
      <c r="F487" s="358" t="s">
        <v>168</v>
      </c>
      <c r="G487" s="362">
        <v>2</v>
      </c>
      <c r="H487" s="405"/>
      <c r="I487" s="405"/>
      <c r="J487" s="405"/>
    </row>
    <row r="488" spans="1:10">
      <c r="A488" s="366"/>
      <c r="B488" s="119"/>
      <c r="C488" s="120"/>
      <c r="D488" s="115"/>
      <c r="E488" s="116" t="s">
        <v>412</v>
      </c>
      <c r="F488" s="358" t="s">
        <v>240</v>
      </c>
      <c r="G488" s="362">
        <v>2</v>
      </c>
      <c r="H488" s="405"/>
      <c r="I488" s="405"/>
      <c r="J488" s="405"/>
    </row>
    <row r="489" spans="1:10">
      <c r="A489" s="366"/>
      <c r="B489" s="119"/>
      <c r="C489" s="120"/>
      <c r="D489" s="115"/>
      <c r="E489" s="116" t="s">
        <v>414</v>
      </c>
      <c r="F489" s="358" t="s">
        <v>241</v>
      </c>
      <c r="G489" s="362">
        <v>2</v>
      </c>
      <c r="H489" s="405"/>
      <c r="I489" s="405"/>
      <c r="J489" s="405"/>
    </row>
    <row r="490" spans="1:10">
      <c r="A490" s="366"/>
      <c r="B490" s="119"/>
      <c r="C490" s="120"/>
      <c r="D490" s="115"/>
      <c r="E490" s="116" t="s">
        <v>414</v>
      </c>
      <c r="F490" s="358" t="s">
        <v>415</v>
      </c>
      <c r="G490" s="362">
        <v>2</v>
      </c>
      <c r="H490" s="405"/>
      <c r="I490" s="405"/>
      <c r="J490" s="405"/>
    </row>
    <row r="491" spans="1:10">
      <c r="A491" s="118"/>
      <c r="B491" s="373"/>
      <c r="C491" s="120"/>
      <c r="D491" s="115"/>
      <c r="E491" s="116" t="s">
        <v>159</v>
      </c>
      <c r="F491" s="358" t="s">
        <v>423</v>
      </c>
      <c r="G491" s="362">
        <v>2</v>
      </c>
      <c r="H491" s="405"/>
      <c r="I491" s="405"/>
      <c r="J491" s="405"/>
    </row>
    <row r="492" spans="1:10">
      <c r="A492" s="217">
        <v>28</v>
      </c>
      <c r="B492" s="371" t="s">
        <v>172</v>
      </c>
      <c r="C492" s="372" t="s">
        <v>173</v>
      </c>
      <c r="D492" s="115">
        <v>71400135502</v>
      </c>
      <c r="E492" s="115" t="s">
        <v>333</v>
      </c>
      <c r="F492" s="358" t="s">
        <v>175</v>
      </c>
      <c r="G492" s="362">
        <v>1</v>
      </c>
      <c r="H492" s="405"/>
      <c r="I492" s="405"/>
      <c r="J492" s="405"/>
    </row>
    <row r="493" spans="1:10">
      <c r="A493" s="366"/>
      <c r="B493" s="380"/>
      <c r="C493" s="381"/>
      <c r="D493" s="115"/>
      <c r="E493" s="116" t="s">
        <v>171</v>
      </c>
      <c r="F493" s="393" t="s">
        <v>192</v>
      </c>
      <c r="G493" s="396"/>
      <c r="H493" s="405"/>
      <c r="I493" s="405"/>
      <c r="J493" s="405"/>
    </row>
    <row r="494" spans="1:10">
      <c r="A494" s="366"/>
      <c r="B494" s="380"/>
      <c r="C494" s="381"/>
      <c r="D494" s="115"/>
      <c r="E494" s="115" t="s">
        <v>275</v>
      </c>
      <c r="F494" s="394" t="s">
        <v>157</v>
      </c>
      <c r="G494" s="396">
        <v>2</v>
      </c>
      <c r="H494" s="405"/>
      <c r="I494" s="405"/>
      <c r="J494" s="405"/>
    </row>
    <row r="495" spans="1:10">
      <c r="A495" s="366"/>
      <c r="B495" s="380"/>
      <c r="C495" s="381"/>
      <c r="D495" s="115"/>
      <c r="E495" s="115"/>
      <c r="F495" s="394"/>
      <c r="G495" s="396"/>
      <c r="H495" s="405"/>
      <c r="I495" s="405"/>
      <c r="J495" s="405"/>
    </row>
    <row r="496" spans="1:10">
      <c r="A496" s="366"/>
      <c r="B496" s="380"/>
      <c r="C496" s="381"/>
      <c r="D496" s="115"/>
      <c r="E496" s="115"/>
      <c r="F496" s="394"/>
      <c r="G496" s="396"/>
      <c r="H496" s="405"/>
      <c r="I496" s="405"/>
      <c r="J496" s="405"/>
    </row>
    <row r="497" spans="1:10">
      <c r="A497" s="366"/>
      <c r="B497" s="380"/>
      <c r="C497" s="381"/>
      <c r="D497" s="115"/>
      <c r="E497" s="115"/>
      <c r="F497" s="394"/>
      <c r="G497" s="396"/>
      <c r="H497" s="405"/>
      <c r="I497" s="405"/>
      <c r="J497" s="405"/>
    </row>
    <row r="498" spans="1:10">
      <c r="A498" s="366"/>
      <c r="B498" s="380"/>
      <c r="C498" s="381"/>
      <c r="D498" s="115"/>
      <c r="E498" s="115"/>
      <c r="F498" s="394"/>
      <c r="G498" s="396"/>
      <c r="H498" s="405"/>
      <c r="I498" s="405"/>
      <c r="J498" s="405"/>
    </row>
    <row r="499" spans="1:10">
      <c r="A499" s="366"/>
      <c r="B499" s="380"/>
      <c r="C499" s="381"/>
      <c r="D499" s="115"/>
      <c r="E499" s="115"/>
      <c r="F499" s="394"/>
      <c r="G499" s="396"/>
      <c r="H499" s="405"/>
      <c r="I499" s="405"/>
      <c r="J499" s="405"/>
    </row>
    <row r="500" spans="1:10">
      <c r="A500" s="366"/>
      <c r="B500" s="380"/>
      <c r="C500" s="381"/>
      <c r="D500" s="115"/>
      <c r="E500" s="115"/>
      <c r="F500" s="394"/>
      <c r="G500" s="396"/>
      <c r="H500" s="405"/>
      <c r="I500" s="405"/>
      <c r="J500" s="405"/>
    </row>
    <row r="501" spans="1:10">
      <c r="A501" s="217">
        <v>29</v>
      </c>
      <c r="B501" s="371" t="s">
        <v>217</v>
      </c>
      <c r="C501" s="372" t="s">
        <v>218</v>
      </c>
      <c r="D501" s="115">
        <v>71400119904</v>
      </c>
      <c r="E501" s="115" t="s">
        <v>341</v>
      </c>
      <c r="F501" s="394" t="s">
        <v>342</v>
      </c>
      <c r="G501" s="396">
        <v>1</v>
      </c>
      <c r="H501" s="405"/>
      <c r="I501" s="405"/>
      <c r="J501" s="405"/>
    </row>
    <row r="502" spans="1:10">
      <c r="A502" s="366"/>
      <c r="B502" s="380"/>
      <c r="C502" s="381"/>
      <c r="D502" s="115"/>
      <c r="E502" s="115" t="s">
        <v>276</v>
      </c>
      <c r="F502" s="394" t="s">
        <v>233</v>
      </c>
      <c r="G502" s="396">
        <v>1</v>
      </c>
      <c r="H502" s="405"/>
      <c r="I502" s="405"/>
      <c r="J502" s="405"/>
    </row>
    <row r="503" spans="1:10">
      <c r="A503" s="366"/>
      <c r="B503" s="380"/>
      <c r="C503" s="381"/>
      <c r="D503" s="115"/>
      <c r="E503" s="115"/>
      <c r="F503" s="394"/>
      <c r="G503" s="396"/>
      <c r="H503" s="405"/>
      <c r="I503" s="405"/>
      <c r="J503" s="405"/>
    </row>
    <row r="504" spans="1:10">
      <c r="A504" s="366"/>
      <c r="B504" s="380"/>
      <c r="C504" s="381"/>
      <c r="D504" s="115"/>
      <c r="E504" s="115"/>
      <c r="F504" s="394"/>
      <c r="G504" s="396"/>
      <c r="H504" s="405"/>
      <c r="I504" s="405"/>
      <c r="J504" s="405"/>
    </row>
    <row r="505" spans="1:10">
      <c r="A505" s="366"/>
      <c r="B505" s="380"/>
      <c r="C505" s="381"/>
      <c r="D505" s="115"/>
      <c r="E505" s="115"/>
      <c r="F505" s="394"/>
      <c r="G505" s="396"/>
      <c r="H505" s="405"/>
      <c r="I505" s="405"/>
      <c r="J505" s="405"/>
    </row>
    <row r="506" spans="1:10">
      <c r="A506" s="366"/>
      <c r="B506" s="380"/>
      <c r="C506" s="381"/>
      <c r="D506" s="115"/>
      <c r="E506" s="115"/>
      <c r="F506" s="394"/>
      <c r="G506" s="396"/>
      <c r="H506" s="405"/>
      <c r="I506" s="405"/>
      <c r="J506" s="405"/>
    </row>
    <row r="507" spans="1:10">
      <c r="A507" s="366"/>
      <c r="B507" s="380"/>
      <c r="C507" s="381"/>
      <c r="D507" s="115"/>
      <c r="E507" s="115"/>
      <c r="F507" s="394"/>
      <c r="G507" s="396"/>
      <c r="H507" s="405"/>
      <c r="I507" s="405"/>
      <c r="J507" s="405"/>
    </row>
    <row r="508" spans="1:10">
      <c r="A508" s="366"/>
      <c r="B508" s="380"/>
      <c r="C508" s="381"/>
      <c r="D508" s="115"/>
      <c r="E508" s="115"/>
      <c r="F508" s="394"/>
      <c r="G508" s="396"/>
      <c r="H508" s="405"/>
      <c r="I508" s="405"/>
      <c r="J508" s="405"/>
    </row>
    <row r="509" spans="1:10">
      <c r="A509" s="366"/>
      <c r="B509" s="380"/>
      <c r="C509" s="381"/>
      <c r="D509" s="115"/>
      <c r="E509" s="115"/>
      <c r="F509" s="394"/>
      <c r="G509" s="396"/>
      <c r="H509" s="405"/>
      <c r="I509" s="405"/>
      <c r="J509" s="405"/>
    </row>
    <row r="510" spans="1:10">
      <c r="A510" s="366"/>
      <c r="B510" s="380"/>
      <c r="C510" s="381"/>
      <c r="D510" s="115"/>
      <c r="E510" s="115"/>
      <c r="F510" s="394"/>
      <c r="G510" s="396"/>
      <c r="H510" s="405"/>
      <c r="I510" s="405"/>
      <c r="J510" s="405"/>
    </row>
    <row r="511" spans="1:10">
      <c r="A511" s="217">
        <v>30</v>
      </c>
      <c r="B511" s="371" t="s">
        <v>301</v>
      </c>
      <c r="C511" s="372" t="s">
        <v>302</v>
      </c>
      <c r="D511" s="115">
        <v>71400119913</v>
      </c>
      <c r="E511" s="115" t="s">
        <v>159</v>
      </c>
      <c r="F511" s="394" t="s">
        <v>303</v>
      </c>
      <c r="G511" s="396" t="s">
        <v>304</v>
      </c>
      <c r="H511" s="405"/>
      <c r="I511" s="405"/>
      <c r="J511" s="405"/>
    </row>
    <row r="512" spans="1:10">
      <c r="A512" s="366"/>
      <c r="B512" s="380"/>
      <c r="C512" s="381"/>
      <c r="D512" s="115"/>
      <c r="E512" s="115"/>
      <c r="F512" s="394"/>
      <c r="G512" s="396"/>
      <c r="H512" s="405"/>
      <c r="I512" s="405"/>
      <c r="J512" s="405"/>
    </row>
    <row r="513" spans="1:10">
      <c r="A513" s="366"/>
      <c r="B513" s="380"/>
      <c r="C513" s="381"/>
      <c r="D513" s="115"/>
      <c r="E513" s="115"/>
      <c r="F513" s="394"/>
      <c r="G513" s="396"/>
      <c r="H513" s="405"/>
      <c r="I513" s="405"/>
      <c r="J513" s="405"/>
    </row>
    <row r="514" spans="1:10">
      <c r="A514" s="366"/>
      <c r="B514" s="380"/>
      <c r="C514" s="381"/>
      <c r="D514" s="115"/>
      <c r="E514" s="115"/>
      <c r="F514" s="394"/>
      <c r="G514" s="396"/>
      <c r="H514" s="405"/>
      <c r="I514" s="405"/>
      <c r="J514" s="405"/>
    </row>
    <row r="515" spans="1:10">
      <c r="A515" s="366"/>
      <c r="B515" s="380"/>
      <c r="C515" s="381"/>
      <c r="D515" s="115"/>
      <c r="E515" s="115"/>
      <c r="F515" s="394"/>
      <c r="G515" s="396"/>
      <c r="H515" s="405"/>
      <c r="I515" s="405"/>
      <c r="J515" s="405"/>
    </row>
    <row r="516" spans="1:10">
      <c r="A516" s="366"/>
      <c r="B516" s="380"/>
      <c r="C516" s="381"/>
      <c r="D516" s="115"/>
      <c r="E516" s="115"/>
      <c r="F516" s="394"/>
      <c r="G516" s="396"/>
      <c r="H516" s="405"/>
      <c r="I516" s="405"/>
      <c r="J516" s="405"/>
    </row>
    <row r="517" spans="1:10">
      <c r="A517" s="366"/>
      <c r="B517" s="380"/>
      <c r="C517" s="381"/>
      <c r="D517" s="115"/>
      <c r="E517" s="115"/>
      <c r="F517" s="394"/>
      <c r="G517" s="396"/>
      <c r="H517" s="405"/>
      <c r="I517" s="405"/>
      <c r="J517" s="405"/>
    </row>
    <row r="518" spans="1:10">
      <c r="A518" s="366"/>
      <c r="B518" s="380"/>
      <c r="C518" s="381"/>
      <c r="D518" s="115"/>
      <c r="E518" s="115"/>
      <c r="F518" s="394"/>
      <c r="G518" s="396"/>
      <c r="H518" s="405"/>
      <c r="I518" s="405"/>
      <c r="J518" s="405"/>
    </row>
    <row r="519" spans="1:10">
      <c r="A519" s="366"/>
      <c r="B519" s="380"/>
      <c r="C519" s="381"/>
      <c r="D519" s="115"/>
      <c r="E519" s="115"/>
      <c r="F519" s="394"/>
      <c r="G519" s="396"/>
      <c r="H519" s="405"/>
      <c r="I519" s="405"/>
      <c r="J519" s="405"/>
    </row>
    <row r="520" spans="1:10">
      <c r="A520" s="366"/>
      <c r="B520" s="380"/>
      <c r="C520" s="381"/>
      <c r="D520" s="115"/>
      <c r="E520" s="115"/>
      <c r="F520" s="394"/>
      <c r="G520" s="396"/>
      <c r="H520" s="405"/>
      <c r="I520" s="405"/>
      <c r="J520" s="405"/>
    </row>
    <row r="521" spans="1:10">
      <c r="A521" s="217">
        <v>31</v>
      </c>
      <c r="B521" s="371" t="s">
        <v>219</v>
      </c>
      <c r="C521" s="372" t="s">
        <v>43</v>
      </c>
      <c r="D521" s="115"/>
      <c r="E521" s="116" t="s">
        <v>159</v>
      </c>
      <c r="F521" s="358" t="s">
        <v>419</v>
      </c>
      <c r="G521" s="362">
        <v>2</v>
      </c>
      <c r="H521" s="405"/>
      <c r="I521" s="405"/>
      <c r="J521" s="405"/>
    </row>
    <row r="522" spans="1:10">
      <c r="A522" s="366"/>
      <c r="B522" s="380"/>
      <c r="C522" s="381"/>
      <c r="D522" s="115"/>
      <c r="E522" s="116" t="s">
        <v>171</v>
      </c>
      <c r="F522" s="394" t="s">
        <v>331</v>
      </c>
      <c r="G522" s="396"/>
      <c r="H522" s="405"/>
      <c r="I522" s="405"/>
      <c r="J522" s="405"/>
    </row>
    <row r="523" spans="1:10">
      <c r="A523" s="366"/>
      <c r="B523" s="380"/>
      <c r="C523" s="381"/>
      <c r="D523" s="115"/>
      <c r="E523" s="115"/>
      <c r="F523" s="394"/>
      <c r="G523" s="396"/>
      <c r="H523" s="405"/>
      <c r="I523" s="405"/>
      <c r="J523" s="405"/>
    </row>
    <row r="524" spans="1:10">
      <c r="A524" s="366"/>
      <c r="B524" s="380"/>
      <c r="C524" s="381"/>
      <c r="D524" s="115"/>
      <c r="E524" s="115"/>
      <c r="F524" s="394"/>
      <c r="G524" s="396"/>
      <c r="H524" s="405"/>
      <c r="I524" s="405"/>
      <c r="J524" s="405"/>
    </row>
    <row r="525" spans="1:10">
      <c r="A525" s="366"/>
      <c r="B525" s="380"/>
      <c r="C525" s="381"/>
      <c r="D525" s="115"/>
      <c r="E525" s="115"/>
      <c r="F525" s="394"/>
      <c r="G525" s="396"/>
      <c r="H525" s="405"/>
      <c r="I525" s="405"/>
      <c r="J525" s="405"/>
    </row>
    <row r="526" spans="1:10">
      <c r="A526" s="366"/>
      <c r="B526" s="380"/>
      <c r="C526" s="381"/>
      <c r="D526" s="115"/>
      <c r="E526" s="115"/>
      <c r="F526" s="394"/>
      <c r="G526" s="396"/>
      <c r="H526" s="405"/>
      <c r="I526" s="405"/>
      <c r="J526" s="405"/>
    </row>
    <row r="527" spans="1:10">
      <c r="A527" s="366"/>
      <c r="B527" s="380"/>
      <c r="C527" s="381"/>
      <c r="D527" s="115"/>
      <c r="E527" s="115"/>
      <c r="F527" s="394"/>
      <c r="G527" s="396"/>
      <c r="H527" s="405"/>
      <c r="I527" s="405"/>
      <c r="J527" s="405"/>
    </row>
    <row r="528" spans="1:10">
      <c r="A528" s="366"/>
      <c r="B528" s="380"/>
      <c r="C528" s="381"/>
      <c r="D528" s="115"/>
      <c r="E528" s="115"/>
      <c r="F528" s="394"/>
      <c r="G528" s="396"/>
      <c r="H528" s="405"/>
      <c r="I528" s="405"/>
      <c r="J528" s="405"/>
    </row>
    <row r="529" spans="1:10">
      <c r="A529" s="366"/>
      <c r="B529" s="380"/>
      <c r="C529" s="381"/>
      <c r="D529" s="115"/>
      <c r="E529" s="115"/>
      <c r="F529" s="394"/>
      <c r="G529" s="396"/>
      <c r="H529" s="405"/>
      <c r="I529" s="405"/>
      <c r="J529" s="405"/>
    </row>
    <row r="530" spans="1:10">
      <c r="A530" s="366"/>
      <c r="B530" s="380"/>
      <c r="C530" s="381"/>
      <c r="D530" s="115"/>
      <c r="E530" s="115"/>
      <c r="F530" s="394"/>
      <c r="G530" s="396"/>
      <c r="H530" s="405"/>
      <c r="I530" s="405"/>
      <c r="J530" s="405"/>
    </row>
    <row r="531" spans="1:10">
      <c r="A531" s="217">
        <v>32</v>
      </c>
      <c r="B531" s="123" t="s">
        <v>210</v>
      </c>
      <c r="C531" s="124" t="s">
        <v>211</v>
      </c>
      <c r="D531" s="410">
        <v>20200013101</v>
      </c>
      <c r="E531" s="411" t="s">
        <v>212</v>
      </c>
      <c r="F531" s="398" t="s">
        <v>195</v>
      </c>
      <c r="G531" s="412">
        <v>1</v>
      </c>
      <c r="H531" s="405"/>
      <c r="I531" s="405"/>
      <c r="J531" s="405"/>
    </row>
    <row r="532" spans="1:10">
      <c r="A532" s="366"/>
      <c r="B532" s="119"/>
      <c r="C532" s="120"/>
      <c r="D532" s="410"/>
      <c r="E532" s="116" t="s">
        <v>171</v>
      </c>
      <c r="F532" s="358" t="s">
        <v>183</v>
      </c>
      <c r="G532" s="412"/>
      <c r="H532" s="405"/>
      <c r="I532" s="405"/>
      <c r="J532" s="405"/>
    </row>
    <row r="533" spans="1:10">
      <c r="A533" s="366"/>
      <c r="B533" s="119"/>
      <c r="C533" s="120"/>
      <c r="D533" s="410"/>
      <c r="E533" s="411" t="s">
        <v>212</v>
      </c>
      <c r="F533" s="398" t="s">
        <v>361</v>
      </c>
      <c r="G533" s="412">
        <v>1</v>
      </c>
      <c r="H533" s="405"/>
      <c r="I533" s="405"/>
      <c r="J533" s="405"/>
    </row>
    <row r="534" spans="1:10">
      <c r="A534" s="366"/>
      <c r="B534" s="119"/>
      <c r="C534" s="120"/>
      <c r="D534" s="410"/>
      <c r="E534" s="411"/>
      <c r="F534" s="398"/>
      <c r="G534" s="412"/>
      <c r="H534" s="405"/>
      <c r="I534" s="405"/>
      <c r="J534" s="405"/>
    </row>
    <row r="535" spans="1:10">
      <c r="A535" s="366"/>
      <c r="B535" s="119"/>
      <c r="C535" s="120"/>
      <c r="D535" s="410"/>
      <c r="E535" s="411"/>
      <c r="F535" s="398"/>
      <c r="G535" s="412"/>
      <c r="H535" s="405"/>
      <c r="I535" s="405"/>
      <c r="J535" s="405"/>
    </row>
    <row r="536" spans="1:10">
      <c r="A536" s="366"/>
      <c r="B536" s="119"/>
      <c r="C536" s="120"/>
      <c r="D536" s="410"/>
      <c r="E536" s="411"/>
      <c r="F536" s="398"/>
      <c r="G536" s="412"/>
      <c r="H536" s="405"/>
      <c r="I536" s="405"/>
      <c r="J536" s="405"/>
    </row>
    <row r="537" spans="1:10">
      <c r="A537" s="366"/>
      <c r="B537" s="119"/>
      <c r="C537" s="120"/>
      <c r="D537" s="410"/>
      <c r="E537" s="411"/>
      <c r="F537" s="398"/>
      <c r="G537" s="412"/>
      <c r="H537" s="405"/>
      <c r="I537" s="405"/>
      <c r="J537" s="405"/>
    </row>
    <row r="538" spans="1:10">
      <c r="A538" s="366"/>
      <c r="B538" s="119"/>
      <c r="C538" s="120"/>
      <c r="D538" s="410"/>
      <c r="E538" s="411"/>
      <c r="F538" s="398"/>
      <c r="G538" s="412"/>
      <c r="H538" s="405"/>
      <c r="I538" s="405"/>
      <c r="J538" s="405"/>
    </row>
    <row r="539" spans="1:10">
      <c r="A539" s="366"/>
      <c r="B539" s="119"/>
      <c r="C539" s="120"/>
      <c r="D539" s="410"/>
      <c r="E539" s="411"/>
      <c r="F539" s="398"/>
      <c r="G539" s="412"/>
      <c r="H539" s="405"/>
      <c r="I539" s="405"/>
      <c r="J539" s="405"/>
    </row>
    <row r="540" spans="1:10">
      <c r="A540" s="366"/>
      <c r="B540" s="119"/>
      <c r="C540" s="120"/>
      <c r="D540" s="410"/>
      <c r="E540" s="411"/>
      <c r="F540" s="398"/>
      <c r="G540" s="412"/>
      <c r="H540" s="405"/>
      <c r="I540" s="405"/>
      <c r="J540" s="405"/>
    </row>
    <row r="541" spans="1:10">
      <c r="A541" s="217">
        <v>33</v>
      </c>
      <c r="B541" s="123" t="s">
        <v>431</v>
      </c>
      <c r="C541" s="124" t="s">
        <v>429</v>
      </c>
      <c r="D541" s="399"/>
      <c r="E541" s="116" t="s">
        <v>159</v>
      </c>
      <c r="F541" s="358" t="s">
        <v>372</v>
      </c>
      <c r="G541" s="400">
        <v>2</v>
      </c>
      <c r="H541" s="405"/>
      <c r="I541" s="405"/>
      <c r="J541" s="405"/>
    </row>
    <row r="542" spans="1:10">
      <c r="A542" s="118"/>
      <c r="B542" s="119"/>
      <c r="C542" s="120"/>
      <c r="D542" s="399"/>
      <c r="E542" s="116"/>
      <c r="F542" s="358"/>
      <c r="G542" s="400"/>
      <c r="H542" s="405"/>
      <c r="I542" s="405"/>
      <c r="J542" s="405"/>
    </row>
    <row r="543" spans="1:10">
      <c r="A543" s="118"/>
      <c r="B543" s="119"/>
      <c r="C543" s="120"/>
      <c r="D543" s="399"/>
      <c r="E543" s="116"/>
      <c r="F543" s="358"/>
      <c r="G543" s="400"/>
      <c r="H543" s="405"/>
      <c r="I543" s="405"/>
      <c r="J543" s="405"/>
    </row>
    <row r="544" spans="1:10">
      <c r="A544" s="118"/>
      <c r="B544" s="119"/>
      <c r="C544" s="120"/>
      <c r="D544" s="399"/>
      <c r="E544" s="116"/>
      <c r="F544" s="358"/>
      <c r="G544" s="400"/>
      <c r="H544" s="405"/>
      <c r="I544" s="405"/>
      <c r="J544" s="405"/>
    </row>
    <row r="545" spans="1:10">
      <c r="A545" s="118"/>
      <c r="B545" s="119"/>
      <c r="C545" s="120"/>
      <c r="D545" s="399"/>
      <c r="E545" s="116"/>
      <c r="F545" s="358"/>
      <c r="G545" s="400"/>
      <c r="H545" s="405"/>
      <c r="I545" s="405"/>
      <c r="J545" s="405"/>
    </row>
    <row r="546" spans="1:10">
      <c r="A546" s="118"/>
      <c r="B546" s="119"/>
      <c r="C546" s="120"/>
      <c r="D546" s="399"/>
      <c r="E546" s="116"/>
      <c r="F546" s="358"/>
      <c r="G546" s="400"/>
      <c r="H546" s="405"/>
      <c r="I546" s="405"/>
      <c r="J546" s="405"/>
    </row>
    <row r="547" spans="1:10">
      <c r="A547" s="118"/>
      <c r="B547" s="119"/>
      <c r="C547" s="120"/>
      <c r="D547" s="401"/>
      <c r="E547" s="116"/>
      <c r="F547" s="358"/>
      <c r="G547" s="400"/>
      <c r="H547" s="405"/>
      <c r="I547" s="405"/>
      <c r="J547" s="405"/>
    </row>
    <row r="548" spans="1:10">
      <c r="A548" s="118"/>
      <c r="B548" s="119"/>
      <c r="C548" s="120"/>
      <c r="D548" s="401"/>
      <c r="E548" s="116"/>
      <c r="F548" s="358"/>
      <c r="G548" s="400"/>
      <c r="H548" s="405"/>
      <c r="I548" s="405"/>
      <c r="J548" s="405"/>
    </row>
    <row r="549" spans="1:10">
      <c r="A549" s="118"/>
      <c r="B549" s="119"/>
      <c r="C549" s="120"/>
      <c r="D549" s="401"/>
      <c r="E549" s="116"/>
      <c r="F549" s="358"/>
      <c r="G549" s="400"/>
      <c r="H549" s="405"/>
      <c r="I549" s="405"/>
      <c r="J549" s="405"/>
    </row>
    <row r="550" spans="1:10">
      <c r="A550" s="118"/>
      <c r="B550" s="119"/>
      <c r="C550" s="120"/>
      <c r="D550" s="401"/>
      <c r="E550" s="116"/>
      <c r="F550" s="358"/>
      <c r="G550" s="400"/>
      <c r="H550" s="405"/>
      <c r="I550" s="405"/>
      <c r="J550" s="405"/>
    </row>
    <row r="551" spans="1:10">
      <c r="A551" s="217">
        <v>34</v>
      </c>
      <c r="B551" s="123" t="s">
        <v>424</v>
      </c>
      <c r="C551" s="124" t="s">
        <v>425</v>
      </c>
      <c r="D551" s="399"/>
      <c r="E551" s="116" t="s">
        <v>159</v>
      </c>
      <c r="F551" s="358" t="s">
        <v>430</v>
      </c>
      <c r="G551" s="400">
        <v>2</v>
      </c>
      <c r="H551" s="405"/>
      <c r="I551" s="405"/>
      <c r="J551" s="405"/>
    </row>
    <row r="552" spans="1:10">
      <c r="A552" s="118"/>
      <c r="B552" s="119"/>
      <c r="C552" s="120"/>
      <c r="D552" s="401"/>
      <c r="E552" s="116"/>
      <c r="F552" s="358"/>
      <c r="G552" s="400"/>
      <c r="H552" s="405"/>
      <c r="I552" s="405"/>
      <c r="J552" s="405"/>
    </row>
    <row r="553" spans="1:10">
      <c r="A553" s="118"/>
      <c r="B553" s="119"/>
      <c r="C553" s="120"/>
      <c r="D553" s="401"/>
      <c r="E553" s="116"/>
      <c r="F553" s="358"/>
      <c r="G553" s="400"/>
      <c r="H553" s="405"/>
      <c r="I553" s="405"/>
      <c r="J553" s="405"/>
    </row>
    <row r="554" spans="1:10">
      <c r="A554" s="118"/>
      <c r="B554" s="119"/>
      <c r="C554" s="120"/>
      <c r="D554" s="401"/>
      <c r="E554" s="116"/>
      <c r="F554" s="358"/>
      <c r="G554" s="400"/>
      <c r="H554" s="405"/>
      <c r="I554" s="405"/>
      <c r="J554" s="405"/>
    </row>
    <row r="555" spans="1:10">
      <c r="A555" s="118"/>
      <c r="B555" s="119"/>
      <c r="C555" s="120"/>
      <c r="D555" s="401"/>
      <c r="E555" s="116"/>
      <c r="F555" s="358"/>
      <c r="G555" s="400"/>
      <c r="H555" s="405"/>
      <c r="I555" s="405"/>
      <c r="J555" s="405"/>
    </row>
    <row r="556" spans="1:10">
      <c r="A556" s="118"/>
      <c r="B556" s="119"/>
      <c r="C556" s="120"/>
      <c r="D556" s="401"/>
      <c r="E556" s="116"/>
      <c r="F556" s="358"/>
      <c r="G556" s="400"/>
      <c r="H556" s="405"/>
      <c r="I556" s="405"/>
      <c r="J556" s="405"/>
    </row>
    <row r="557" spans="1:10">
      <c r="A557" s="118"/>
      <c r="B557" s="119"/>
      <c r="C557" s="120"/>
      <c r="D557" s="401"/>
      <c r="E557" s="116"/>
      <c r="F557" s="358"/>
      <c r="G557" s="400"/>
      <c r="H557" s="405"/>
      <c r="I557" s="405"/>
      <c r="J557" s="405"/>
    </row>
    <row r="558" spans="1:10">
      <c r="A558" s="118"/>
      <c r="B558" s="119"/>
      <c r="C558" s="120"/>
      <c r="D558" s="401"/>
      <c r="E558" s="116"/>
      <c r="F558" s="358"/>
      <c r="G558" s="400"/>
      <c r="H558" s="405"/>
      <c r="I558" s="405"/>
      <c r="J558" s="405"/>
    </row>
    <row r="559" spans="1:10">
      <c r="A559" s="118"/>
      <c r="B559" s="119"/>
      <c r="C559" s="120"/>
      <c r="D559" s="401"/>
      <c r="E559" s="116"/>
      <c r="F559" s="358"/>
      <c r="G559" s="400"/>
      <c r="H559" s="405"/>
      <c r="I559" s="405"/>
      <c r="J559" s="405"/>
    </row>
    <row r="560" spans="1:10">
      <c r="A560" s="118"/>
      <c r="B560" s="119"/>
      <c r="C560" s="120"/>
      <c r="D560" s="401"/>
      <c r="E560" s="116"/>
      <c r="F560" s="358"/>
      <c r="G560" s="400"/>
      <c r="H560" s="405"/>
      <c r="I560" s="405"/>
      <c r="J560" s="405"/>
    </row>
    <row r="561" spans="1:10">
      <c r="A561" s="217">
        <v>35</v>
      </c>
      <c r="B561" s="123" t="s">
        <v>428</v>
      </c>
      <c r="C561" s="124" t="s">
        <v>427</v>
      </c>
      <c r="D561" s="399"/>
      <c r="E561" s="116" t="s">
        <v>159</v>
      </c>
      <c r="F561" s="358" t="s">
        <v>471</v>
      </c>
      <c r="G561" s="400">
        <v>2</v>
      </c>
      <c r="H561" s="405"/>
      <c r="I561" s="405"/>
      <c r="J561" s="405"/>
    </row>
    <row r="562" spans="1:10">
      <c r="A562" s="118"/>
      <c r="B562" s="119"/>
      <c r="C562" s="120"/>
      <c r="D562" s="401"/>
      <c r="E562" s="116"/>
      <c r="F562" s="358"/>
      <c r="G562" s="402"/>
      <c r="H562" s="405"/>
      <c r="I562" s="405"/>
      <c r="J562" s="405"/>
    </row>
    <row r="563" spans="1:10">
      <c r="A563" s="118"/>
      <c r="B563" s="119"/>
      <c r="C563" s="120"/>
      <c r="D563" s="401"/>
      <c r="E563" s="116"/>
      <c r="F563" s="358"/>
      <c r="G563" s="402"/>
      <c r="H563" s="405"/>
      <c r="I563" s="405"/>
      <c r="J563" s="405"/>
    </row>
    <row r="564" spans="1:10">
      <c r="A564" s="118"/>
      <c r="B564" s="119"/>
      <c r="C564" s="120"/>
      <c r="D564" s="401"/>
      <c r="E564" s="116"/>
      <c r="F564" s="358"/>
      <c r="G564" s="402"/>
      <c r="H564" s="405"/>
      <c r="I564" s="405"/>
      <c r="J564" s="405"/>
    </row>
    <row r="565" spans="1:10">
      <c r="A565" s="118"/>
      <c r="B565" s="119"/>
      <c r="C565" s="120"/>
      <c r="D565" s="401"/>
      <c r="E565" s="116"/>
      <c r="F565" s="358"/>
      <c r="G565" s="402"/>
      <c r="H565" s="405"/>
      <c r="I565" s="405"/>
      <c r="J565" s="405"/>
    </row>
    <row r="566" spans="1:10">
      <c r="A566" s="118"/>
      <c r="B566" s="119"/>
      <c r="C566" s="120"/>
      <c r="D566" s="401"/>
      <c r="E566" s="116"/>
      <c r="F566" s="358"/>
      <c r="G566" s="402"/>
      <c r="H566" s="405"/>
      <c r="I566" s="405"/>
      <c r="J566" s="405"/>
    </row>
    <row r="567" spans="1:10">
      <c r="A567" s="118"/>
      <c r="B567" s="119"/>
      <c r="C567" s="120"/>
      <c r="D567" s="401"/>
      <c r="E567" s="116"/>
      <c r="F567" s="358"/>
      <c r="G567" s="402"/>
      <c r="H567" s="405"/>
      <c r="I567" s="405"/>
      <c r="J567" s="405"/>
    </row>
    <row r="568" spans="1:10">
      <c r="A568" s="118"/>
      <c r="B568" s="119"/>
      <c r="C568" s="120"/>
      <c r="D568" s="401"/>
      <c r="E568" s="116"/>
      <c r="F568" s="358"/>
      <c r="G568" s="402"/>
      <c r="H568" s="405"/>
      <c r="I568" s="405"/>
      <c r="J568" s="405"/>
    </row>
    <row r="569" spans="1:10">
      <c r="A569" s="118"/>
      <c r="B569" s="119"/>
      <c r="C569" s="120"/>
      <c r="D569" s="401"/>
      <c r="E569" s="116"/>
      <c r="F569" s="358"/>
      <c r="G569" s="402"/>
      <c r="H569" s="405"/>
      <c r="I569" s="405"/>
      <c r="J569" s="405"/>
    </row>
    <row r="570" spans="1:10">
      <c r="A570" s="118"/>
      <c r="B570" s="119"/>
      <c r="C570" s="120"/>
      <c r="D570" s="401"/>
      <c r="E570" s="116"/>
      <c r="F570" s="358"/>
      <c r="G570" s="402"/>
      <c r="H570" s="405"/>
      <c r="I570" s="405"/>
      <c r="J570" s="405"/>
    </row>
    <row r="571" spans="1:10">
      <c r="A571" s="217">
        <v>36</v>
      </c>
      <c r="B571" s="123" t="s">
        <v>480</v>
      </c>
      <c r="C571" s="124"/>
      <c r="D571" s="217"/>
      <c r="E571" s="116" t="s">
        <v>348</v>
      </c>
      <c r="F571" s="358" t="s">
        <v>170</v>
      </c>
      <c r="G571" s="400">
        <v>2</v>
      </c>
      <c r="H571" s="405"/>
      <c r="I571" s="405"/>
      <c r="J571" s="405"/>
    </row>
    <row r="572" spans="1:10">
      <c r="A572" s="366"/>
      <c r="B572" s="119"/>
      <c r="C572" s="120"/>
      <c r="D572" s="401"/>
      <c r="E572" s="116" t="s">
        <v>355</v>
      </c>
      <c r="F572" s="358" t="s">
        <v>170</v>
      </c>
      <c r="G572" s="402">
        <v>2</v>
      </c>
      <c r="H572" s="405"/>
      <c r="I572" s="405"/>
      <c r="J572" s="405"/>
    </row>
    <row r="573" spans="1:10">
      <c r="A573" s="366"/>
      <c r="B573" s="119"/>
      <c r="C573" s="120"/>
      <c r="D573" s="401"/>
      <c r="E573" s="116" t="s">
        <v>356</v>
      </c>
      <c r="F573" s="358" t="s">
        <v>170</v>
      </c>
      <c r="G573" s="402">
        <v>2</v>
      </c>
      <c r="H573" s="405"/>
      <c r="I573" s="405"/>
      <c r="J573" s="405"/>
    </row>
    <row r="574" spans="1:10">
      <c r="A574" s="366"/>
      <c r="B574" s="119"/>
      <c r="C574" s="120"/>
      <c r="D574" s="401"/>
      <c r="E574" s="116"/>
      <c r="F574" s="358"/>
      <c r="G574" s="402"/>
      <c r="H574" s="405"/>
      <c r="I574" s="405"/>
      <c r="J574" s="405"/>
    </row>
    <row r="575" spans="1:10">
      <c r="A575" s="366"/>
      <c r="B575" s="119"/>
      <c r="C575" s="120"/>
      <c r="D575" s="401"/>
      <c r="E575" s="116"/>
      <c r="F575" s="358"/>
      <c r="G575" s="402"/>
      <c r="H575" s="405"/>
      <c r="I575" s="405"/>
      <c r="J575" s="405"/>
    </row>
    <row r="576" spans="1:10">
      <c r="A576" s="366"/>
      <c r="B576" s="119"/>
      <c r="C576" s="120"/>
      <c r="D576" s="401"/>
      <c r="E576" s="116"/>
      <c r="F576" s="358"/>
      <c r="G576" s="402"/>
      <c r="H576" s="405"/>
      <c r="I576" s="405"/>
      <c r="J576" s="405"/>
    </row>
    <row r="577" spans="1:10">
      <c r="A577" s="366"/>
      <c r="B577" s="119"/>
      <c r="C577" s="120"/>
      <c r="D577" s="401"/>
      <c r="E577" s="116"/>
      <c r="F577" s="358"/>
      <c r="G577" s="402"/>
      <c r="H577" s="405"/>
      <c r="I577" s="405"/>
      <c r="J577" s="405"/>
    </row>
    <row r="578" spans="1:10">
      <c r="A578" s="366"/>
      <c r="B578" s="119"/>
      <c r="C578" s="120"/>
      <c r="D578" s="401"/>
      <c r="E578" s="116"/>
      <c r="F578" s="358"/>
      <c r="G578" s="402"/>
      <c r="H578" s="405"/>
      <c r="I578" s="405"/>
      <c r="J578" s="405"/>
    </row>
    <row r="579" spans="1:10">
      <c r="A579" s="366"/>
      <c r="B579" s="119"/>
      <c r="C579" s="120"/>
      <c r="D579" s="401"/>
      <c r="E579" s="116"/>
      <c r="F579" s="358"/>
      <c r="G579" s="402"/>
      <c r="H579" s="405"/>
      <c r="I579" s="405"/>
      <c r="J579" s="405"/>
    </row>
    <row r="580" spans="1:10">
      <c r="A580" s="366"/>
      <c r="B580" s="119"/>
      <c r="C580" s="120"/>
      <c r="D580" s="401"/>
      <c r="E580" s="116"/>
      <c r="F580" s="358"/>
      <c r="G580" s="402"/>
      <c r="H580" s="405"/>
      <c r="I580" s="405"/>
      <c r="J580" s="405"/>
    </row>
    <row r="581" spans="1:10">
      <c r="A581" s="217">
        <v>36</v>
      </c>
      <c r="B581" s="123" t="s">
        <v>474</v>
      </c>
      <c r="C581" s="124"/>
      <c r="D581" s="217"/>
      <c r="E581" s="123" t="s">
        <v>327</v>
      </c>
      <c r="F581" s="403" t="s">
        <v>346</v>
      </c>
      <c r="G581" s="360">
        <v>1</v>
      </c>
      <c r="H581" s="405"/>
      <c r="I581" s="405"/>
      <c r="J581" s="405"/>
    </row>
    <row r="582" spans="1:10">
      <c r="A582" s="366"/>
      <c r="B582" s="119"/>
      <c r="C582" s="120"/>
      <c r="D582" s="401"/>
      <c r="E582" s="116" t="s">
        <v>327</v>
      </c>
      <c r="F582" s="358" t="s">
        <v>344</v>
      </c>
      <c r="G582" s="402">
        <v>1</v>
      </c>
      <c r="H582" s="405"/>
      <c r="I582" s="405"/>
      <c r="J582" s="405"/>
    </row>
    <row r="583" spans="1:10">
      <c r="A583" s="366"/>
      <c r="B583" s="119"/>
      <c r="C583" s="120"/>
      <c r="D583" s="401"/>
      <c r="E583" s="116" t="s">
        <v>327</v>
      </c>
      <c r="F583" s="358" t="s">
        <v>345</v>
      </c>
      <c r="G583" s="402">
        <v>1</v>
      </c>
      <c r="H583" s="405"/>
      <c r="I583" s="405"/>
      <c r="J583" s="405"/>
    </row>
    <row r="584" spans="1:10">
      <c r="A584" s="366"/>
      <c r="B584" s="119"/>
      <c r="C584" s="120"/>
      <c r="D584" s="401"/>
      <c r="E584" s="116"/>
      <c r="F584" s="358"/>
      <c r="G584" s="402"/>
      <c r="H584" s="405"/>
      <c r="I584" s="405"/>
      <c r="J584" s="405"/>
    </row>
    <row r="585" spans="1:10">
      <c r="A585" s="366"/>
      <c r="B585" s="119"/>
      <c r="C585" s="120"/>
      <c r="D585" s="401"/>
      <c r="E585" s="116"/>
      <c r="F585" s="358"/>
      <c r="G585" s="402"/>
      <c r="H585" s="405"/>
      <c r="I585" s="405"/>
      <c r="J585" s="405"/>
    </row>
    <row r="586" spans="1:10">
      <c r="A586" s="366"/>
      <c r="B586" s="119"/>
      <c r="C586" s="120"/>
      <c r="D586" s="401"/>
      <c r="E586" s="116"/>
      <c r="F586" s="358"/>
      <c r="G586" s="402"/>
      <c r="H586" s="405"/>
      <c r="I586" s="405"/>
      <c r="J586" s="405"/>
    </row>
    <row r="587" spans="1:10">
      <c r="A587" s="366"/>
      <c r="B587" s="119"/>
      <c r="C587" s="120"/>
      <c r="D587" s="401"/>
      <c r="E587" s="116"/>
      <c r="F587" s="358"/>
      <c r="G587" s="402"/>
      <c r="H587" s="405"/>
      <c r="I587" s="405"/>
      <c r="J587" s="405"/>
    </row>
    <row r="588" spans="1:10">
      <c r="A588" s="366"/>
      <c r="B588" s="119"/>
      <c r="C588" s="120"/>
      <c r="D588" s="401"/>
      <c r="E588" s="116"/>
      <c r="F588" s="358"/>
      <c r="G588" s="402"/>
      <c r="H588" s="405"/>
      <c r="I588" s="405"/>
      <c r="J588" s="405"/>
    </row>
    <row r="589" spans="1:10">
      <c r="A589" s="366"/>
      <c r="B589" s="119"/>
      <c r="C589" s="120"/>
      <c r="D589" s="401"/>
      <c r="E589" s="116"/>
      <c r="F589" s="358"/>
      <c r="G589" s="402"/>
      <c r="H589" s="405"/>
      <c r="I589" s="405"/>
      <c r="J589" s="405"/>
    </row>
    <row r="590" spans="1:10">
      <c r="A590" s="366"/>
      <c r="B590" s="119"/>
      <c r="C590" s="120"/>
      <c r="D590" s="401"/>
      <c r="E590" s="116"/>
      <c r="F590" s="358"/>
      <c r="G590" s="402"/>
      <c r="H590" s="405"/>
      <c r="I590" s="405"/>
      <c r="J590" s="405"/>
    </row>
    <row r="591" spans="1:10">
      <c r="A591" s="217">
        <v>37</v>
      </c>
      <c r="B591" s="123" t="s">
        <v>481</v>
      </c>
      <c r="C591" s="124"/>
      <c r="D591" s="399"/>
      <c r="E591" s="116" t="s">
        <v>398</v>
      </c>
      <c r="F591" s="358" t="s">
        <v>322</v>
      </c>
      <c r="G591" s="400">
        <v>2</v>
      </c>
      <c r="H591" s="405"/>
      <c r="I591" s="405"/>
      <c r="J591" s="405"/>
    </row>
    <row r="592" spans="1:10">
      <c r="A592" s="118"/>
      <c r="B592" s="380"/>
      <c r="C592" s="381"/>
      <c r="D592" s="399"/>
      <c r="E592" s="404" t="s">
        <v>398</v>
      </c>
      <c r="F592" s="358" t="s">
        <v>323</v>
      </c>
      <c r="G592" s="402">
        <v>2</v>
      </c>
      <c r="H592" s="405"/>
      <c r="I592" s="405"/>
      <c r="J592" s="405"/>
    </row>
    <row r="593" spans="1:10">
      <c r="A593" s="118"/>
      <c r="B593" s="119"/>
      <c r="C593" s="120"/>
      <c r="D593" s="401"/>
      <c r="E593" s="404" t="s">
        <v>332</v>
      </c>
      <c r="F593" s="358" t="s">
        <v>241</v>
      </c>
      <c r="G593" s="402">
        <v>2</v>
      </c>
      <c r="H593" s="405"/>
      <c r="I593" s="405"/>
      <c r="J593" s="405"/>
    </row>
    <row r="594" spans="1:10">
      <c r="A594" s="118"/>
      <c r="B594" s="119"/>
      <c r="C594" s="120"/>
      <c r="D594" s="401"/>
      <c r="E594" s="404" t="s">
        <v>277</v>
      </c>
      <c r="F594" s="358" t="s">
        <v>399</v>
      </c>
      <c r="G594" s="402">
        <v>2</v>
      </c>
      <c r="H594" s="405"/>
      <c r="I594" s="405"/>
      <c r="J594" s="405"/>
    </row>
    <row r="595" spans="1:10">
      <c r="A595" s="118"/>
      <c r="B595" s="373"/>
      <c r="C595" s="120"/>
      <c r="D595" s="401"/>
      <c r="E595" s="404" t="s">
        <v>277</v>
      </c>
      <c r="F595" s="358" t="s">
        <v>400</v>
      </c>
      <c r="G595" s="402">
        <v>2</v>
      </c>
      <c r="H595" s="405"/>
      <c r="I595" s="405"/>
      <c r="J595" s="405"/>
    </row>
    <row r="596" spans="1:10">
      <c r="A596" s="118"/>
      <c r="B596" s="119"/>
      <c r="C596" s="120"/>
      <c r="D596" s="401"/>
      <c r="E596" s="404" t="s">
        <v>277</v>
      </c>
      <c r="F596" s="358" t="s">
        <v>401</v>
      </c>
      <c r="G596" s="402">
        <v>2</v>
      </c>
      <c r="H596" s="405"/>
      <c r="I596" s="405"/>
      <c r="J596" s="405"/>
    </row>
    <row r="597" spans="1:10">
      <c r="A597" s="118"/>
      <c r="B597" s="380"/>
      <c r="C597" s="381"/>
      <c r="D597" s="401"/>
      <c r="E597" s="404" t="s">
        <v>277</v>
      </c>
      <c r="F597" s="358" t="s">
        <v>404</v>
      </c>
      <c r="G597" s="402">
        <v>2</v>
      </c>
      <c r="H597" s="405"/>
      <c r="I597" s="405"/>
      <c r="J597" s="405"/>
    </row>
    <row r="598" spans="1:10">
      <c r="A598" s="118"/>
      <c r="B598" s="380"/>
      <c r="C598" s="381"/>
      <c r="D598" s="401"/>
      <c r="E598" s="404" t="s">
        <v>277</v>
      </c>
      <c r="F598" s="358" t="s">
        <v>405</v>
      </c>
      <c r="G598" s="402">
        <v>2</v>
      </c>
      <c r="H598" s="405"/>
      <c r="I598" s="405"/>
      <c r="J598" s="405"/>
    </row>
  </sheetData>
  <mergeCells count="14">
    <mergeCell ref="A1:D1"/>
    <mergeCell ref="A2:D2"/>
    <mergeCell ref="A3:D3"/>
    <mergeCell ref="H7:J7"/>
    <mergeCell ref="F1:J1"/>
    <mergeCell ref="F2:J2"/>
    <mergeCell ref="A5:J5"/>
    <mergeCell ref="A6:J6"/>
    <mergeCell ref="A7:A8"/>
    <mergeCell ref="B218:C219"/>
    <mergeCell ref="B7:C8"/>
    <mergeCell ref="E7:E8"/>
    <mergeCell ref="F7:F8"/>
    <mergeCell ref="G7:G8"/>
  </mergeCells>
  <pageMargins left="0.1" right="0.1" top="0.25" bottom="0" header="0.05" footer="0.0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Mau A2</vt:lpstr>
      <vt:lpstr>Mau A1</vt:lpstr>
      <vt:lpstr>Sheet1</vt:lpstr>
      <vt:lpstr>Sheet2</vt:lpstr>
      <vt:lpstr>Sheet3</vt:lpstr>
      <vt:lpstr>Sheet4</vt:lpstr>
      <vt:lpstr>'Mau A1'!Print_Titles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</dc:creator>
  <cp:lastModifiedBy>Khoa_CNTT</cp:lastModifiedBy>
  <cp:lastPrinted>2019-04-11T00:59:26Z</cp:lastPrinted>
  <dcterms:created xsi:type="dcterms:W3CDTF">2018-07-19T01:22:54Z</dcterms:created>
  <dcterms:modified xsi:type="dcterms:W3CDTF">2019-04-11T04:55:12Z</dcterms:modified>
</cp:coreProperties>
</file>